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665" windowHeight="104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2016'!$A$1:$S$85</definedName>
    <definedName name="_xlnm.Print_Area" localSheetId="16">'Shared Outsourced Services 31'!$A$1:$E$46</definedName>
    <definedName name="Print_Area_MI" localSheetId="27">'SEFA 2016'!$B$15:$Z$69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2016'!$A:$D,'SEFA 2016'!$1:$12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E83" i="168" l="1"/>
  <c r="C83" i="168"/>
  <c r="I74" i="168"/>
  <c r="G57" i="168"/>
  <c r="O48" i="168"/>
  <c r="O57" i="168" s="1"/>
  <c r="M48" i="168"/>
  <c r="M57" i="168" s="1"/>
  <c r="K48" i="168"/>
  <c r="K57" i="168" s="1"/>
  <c r="I48" i="168"/>
  <c r="I57" i="168" s="1"/>
  <c r="G48" i="168"/>
  <c r="Y47" i="168"/>
  <c r="Q47" i="168"/>
  <c r="Y46" i="168"/>
  <c r="Q46" i="168"/>
  <c r="Y45" i="168"/>
  <c r="Q45" i="168"/>
  <c r="O38" i="168"/>
  <c r="M38" i="168"/>
  <c r="K38" i="168"/>
  <c r="I38" i="168"/>
  <c r="G38" i="168"/>
  <c r="Y37" i="168"/>
  <c r="Q37" i="168"/>
  <c r="Y36" i="168"/>
  <c r="Q36" i="168"/>
  <c r="Q38" i="168" s="1"/>
  <c r="G30" i="168"/>
  <c r="G55" i="168" s="1"/>
  <c r="G59" i="168" s="1"/>
  <c r="O27" i="168"/>
  <c r="M27" i="168"/>
  <c r="K27" i="168"/>
  <c r="I27" i="168"/>
  <c r="G27" i="168"/>
  <c r="Y26" i="168"/>
  <c r="V26" i="168"/>
  <c r="V51" i="168" s="1"/>
  <c r="Q26" i="168"/>
  <c r="Q27" i="168" s="1"/>
  <c r="Y25" i="168"/>
  <c r="V25" i="168"/>
  <c r="Q25" i="168"/>
  <c r="M23" i="168"/>
  <c r="M30" i="168" s="1"/>
  <c r="K23" i="168"/>
  <c r="K30" i="168" s="1"/>
  <c r="G23" i="168"/>
  <c r="V22" i="168"/>
  <c r="Q22" i="168"/>
  <c r="I22" i="168"/>
  <c r="Y22" i="168" s="1"/>
  <c r="V21" i="168"/>
  <c r="Q21" i="168"/>
  <c r="O21" i="168"/>
  <c r="O23" i="168" s="1"/>
  <c r="O30" i="168" s="1"/>
  <c r="I21" i="168"/>
  <c r="I23" i="168" s="1"/>
  <c r="I30" i="168" s="1"/>
  <c r="V20" i="168"/>
  <c r="Q20" i="168"/>
  <c r="Y19" i="168"/>
  <c r="V19" i="168"/>
  <c r="Q19" i="168"/>
  <c r="Y17" i="168"/>
  <c r="Y51" i="168" s="1"/>
  <c r="V17" i="168"/>
  <c r="Q17" i="168"/>
  <c r="Q16" i="168"/>
  <c r="Q23" i="168" s="1"/>
  <c r="Q30" i="168" s="1"/>
  <c r="Y11" i="168"/>
  <c r="M10" i="168"/>
  <c r="K10" i="168"/>
  <c r="M9" i="168"/>
  <c r="Q48" i="168" l="1"/>
  <c r="Q57" i="168" s="1"/>
  <c r="O55" i="168"/>
  <c r="O59" i="168" s="1"/>
  <c r="O40" i="168"/>
  <c r="O51" i="168" s="1"/>
  <c r="K55" i="168"/>
  <c r="K59" i="168" s="1"/>
  <c r="K40" i="168"/>
  <c r="K51" i="168" s="1"/>
  <c r="Q40" i="168"/>
  <c r="Q55" i="168"/>
  <c r="I55" i="168"/>
  <c r="I59" i="168" s="1"/>
  <c r="I40" i="168"/>
  <c r="I51" i="168" s="1"/>
  <c r="M55" i="168"/>
  <c r="M59" i="168" s="1"/>
  <c r="V53" i="168" s="1"/>
  <c r="M40" i="168"/>
  <c r="M51" i="168" s="1"/>
  <c r="G40" i="168"/>
  <c r="G51" i="168" s="1"/>
  <c r="K348" i="29"/>
  <c r="K349" i="29" s="1"/>
  <c r="B3676" i="106" s="1"/>
  <c r="D3676" i="106" s="1"/>
  <c r="B3641" i="106"/>
  <c r="D3641" i="106" s="1"/>
  <c r="B7191" i="106"/>
  <c r="B7177" i="106"/>
  <c r="D7177" i="106" s="1"/>
  <c r="B7159" i="106"/>
  <c r="D7159" i="106" s="1"/>
  <c r="B7152" i="106"/>
  <c r="D7152" i="106" s="1"/>
  <c r="B7119" i="106"/>
  <c r="D7119" i="106" s="1"/>
  <c r="E303" i="29"/>
  <c r="K249" i="29"/>
  <c r="B7096" i="106" s="1"/>
  <c r="D7096" i="106" s="1"/>
  <c r="K248" i="29"/>
  <c r="B1423" i="106"/>
  <c r="D1423" i="106" s="1"/>
  <c r="B2825" i="106"/>
  <c r="D2825" i="106" s="1"/>
  <c r="B2822" i="106"/>
  <c r="D2822" i="106" s="1"/>
  <c r="B1357" i="106"/>
  <c r="D1357" i="106" s="1"/>
  <c r="B1354" i="106"/>
  <c r="D1354" i="106" s="1"/>
  <c r="B2801" i="106"/>
  <c r="D2801" i="106" s="1"/>
  <c r="B2800" i="106"/>
  <c r="D2800" i="106" s="1"/>
  <c r="B1248" i="106"/>
  <c r="D1248" i="106" s="1"/>
  <c r="B1221" i="106"/>
  <c r="D1221" i="106" s="1"/>
  <c r="B1252" i="106"/>
  <c r="B1236" i="106"/>
  <c r="D1236" i="106" s="1"/>
  <c r="B1251" i="106"/>
  <c r="B4078" i="106"/>
  <c r="D4078" i="106" s="1"/>
  <c r="K96" i="29"/>
  <c r="B2954" i="106"/>
  <c r="D2954" i="106" s="1"/>
  <c r="B2956" i="106"/>
  <c r="D2956" i="106" s="1"/>
  <c r="B2950" i="106"/>
  <c r="D2950" i="106" s="1"/>
  <c r="B988" i="106"/>
  <c r="D988" i="106" s="1"/>
  <c r="B986" i="106"/>
  <c r="D986" i="106" s="1"/>
  <c r="B6971" i="106"/>
  <c r="D6971" i="106" s="1"/>
  <c r="I72" i="29"/>
  <c r="B6973" i="106" s="1"/>
  <c r="D6973" i="106" s="1"/>
  <c r="B864" i="106"/>
  <c r="D864" i="106" s="1"/>
  <c r="B806" i="106"/>
  <c r="D806" i="106" s="1"/>
  <c r="B748" i="106"/>
  <c r="D748" i="106" s="1"/>
  <c r="B747" i="106"/>
  <c r="D747" i="106" s="1"/>
  <c r="B804" i="106"/>
  <c r="D804" i="106" s="1"/>
  <c r="B975" i="106"/>
  <c r="D975" i="106" s="1"/>
  <c r="B1032" i="106"/>
  <c r="D1032" i="106" s="1"/>
  <c r="B974" i="106"/>
  <c r="D974" i="106" s="1"/>
  <c r="B1031" i="106"/>
  <c r="D1031" i="106" s="1"/>
  <c r="B973" i="106"/>
  <c r="D973" i="106" s="1"/>
  <c r="B972" i="106"/>
  <c r="D972" i="106" s="1"/>
  <c r="B971" i="106"/>
  <c r="D971" i="106" s="1"/>
  <c r="H65" i="29"/>
  <c r="B1035" i="106" s="1"/>
  <c r="D1035" i="106" s="1"/>
  <c r="B970" i="106"/>
  <c r="D970" i="106" s="1"/>
  <c r="B1026" i="106"/>
  <c r="B968" i="106"/>
  <c r="D968" i="106" s="1"/>
  <c r="B910" i="106"/>
  <c r="D910" i="106" s="1"/>
  <c r="B1025" i="106"/>
  <c r="D1025" i="106" s="1"/>
  <c r="B909" i="106"/>
  <c r="D909" i="106" s="1"/>
  <c r="B6928" i="106"/>
  <c r="D6928" i="106" s="1"/>
  <c r="B1023" i="106"/>
  <c r="D1023" i="106" s="1"/>
  <c r="B846" i="106"/>
  <c r="D846" i="106" s="1"/>
  <c r="B730" i="106"/>
  <c r="D730" i="106" s="1"/>
  <c r="B845" i="106"/>
  <c r="D845" i="106" s="1"/>
  <c r="B787" i="106"/>
  <c r="D787" i="106" s="1"/>
  <c r="B729" i="106"/>
  <c r="D729" i="106" s="1"/>
  <c r="B728" i="106"/>
  <c r="D728" i="106" s="1"/>
  <c r="B786" i="106"/>
  <c r="D786" i="106" s="1"/>
  <c r="B958" i="106"/>
  <c r="D958" i="106" s="1"/>
  <c r="B1015" i="106"/>
  <c r="D1015" i="106" s="1"/>
  <c r="B957" i="106"/>
  <c r="D957" i="106" s="1"/>
  <c r="B1014" i="106"/>
  <c r="D1014" i="106" s="1"/>
  <c r="B956" i="106"/>
  <c r="D956" i="106" s="1"/>
  <c r="B722" i="106"/>
  <c r="I42" i="29"/>
  <c r="B6894" i="106"/>
  <c r="D6894" i="106" s="1"/>
  <c r="B6892" i="106"/>
  <c r="D6892" i="106" s="1"/>
  <c r="B3367" i="106"/>
  <c r="D3367" i="106" s="1"/>
  <c r="B828" i="106"/>
  <c r="D828" i="106" s="1"/>
  <c r="B712" i="106"/>
  <c r="D712" i="106" s="1"/>
  <c r="B822" i="106"/>
  <c r="D822" i="106" s="1"/>
  <c r="B706" i="106"/>
  <c r="D706" i="106" s="1"/>
  <c r="B835" i="106"/>
  <c r="D835" i="106" s="1"/>
  <c r="B777" i="106"/>
  <c r="D777" i="106" s="1"/>
  <c r="B719" i="106"/>
  <c r="D719" i="106" s="1"/>
  <c r="B834" i="106"/>
  <c r="D834" i="106" s="1"/>
  <c r="B718" i="106"/>
  <c r="D718" i="106" s="1"/>
  <c r="B775" i="106"/>
  <c r="D775" i="106" s="1"/>
  <c r="B717" i="106"/>
  <c r="D717" i="106" s="1"/>
  <c r="B832" i="106"/>
  <c r="D832" i="106" s="1"/>
  <c r="B774" i="106"/>
  <c r="D774" i="106" s="1"/>
  <c r="B716" i="106"/>
  <c r="D716" i="106" s="1"/>
  <c r="B3056" i="106"/>
  <c r="D3056" i="106" s="1"/>
  <c r="B3055" i="106"/>
  <c r="D3055" i="106" s="1"/>
  <c r="B3366" i="106"/>
  <c r="D3366" i="106" s="1"/>
  <c r="B6727" i="106"/>
  <c r="D6727" i="106" s="1"/>
  <c r="B879" i="106"/>
  <c r="D879" i="106" s="1"/>
  <c r="B763" i="106"/>
  <c r="D763" i="106" s="1"/>
  <c r="B4330" i="106"/>
  <c r="D4330" i="106" s="1"/>
  <c r="B6000" i="106"/>
  <c r="D6000" i="106" s="1"/>
  <c r="B5998" i="106"/>
  <c r="D5998" i="106" s="1"/>
  <c r="B5994" i="106"/>
  <c r="D5994" i="106" s="1"/>
  <c r="B5993" i="106"/>
  <c r="D5993" i="106" s="1"/>
  <c r="B6399" i="106"/>
  <c r="D6399" i="106" s="1"/>
  <c r="B6398" i="106"/>
  <c r="D6398" i="106" s="1"/>
  <c r="B6353" i="106"/>
  <c r="D6353" i="106" s="1"/>
  <c r="B6350" i="106"/>
  <c r="D6350" i="106" s="1"/>
  <c r="B6317" i="106"/>
  <c r="D6317" i="106" s="1"/>
  <c r="B6316" i="106"/>
  <c r="D6316" i="106" s="1"/>
  <c r="B5916" i="106"/>
  <c r="D5916" i="106" s="1"/>
  <c r="B5925" i="106"/>
  <c r="D5925" i="106" s="1"/>
  <c r="B5924" i="106"/>
  <c r="D5924" i="106" s="1"/>
  <c r="B6822" i="106"/>
  <c r="D6822" i="106" s="1"/>
  <c r="B6814" i="106"/>
  <c r="D6814" i="106" s="1"/>
  <c r="B6758" i="106"/>
  <c r="D6758" i="106" s="1"/>
  <c r="B6750" i="106"/>
  <c r="D6750" i="106" s="1"/>
  <c r="B6687" i="106"/>
  <c r="D6687" i="106" s="1"/>
  <c r="B6679" i="106"/>
  <c r="D6679" i="106" s="1"/>
  <c r="B6619" i="106"/>
  <c r="D6619" i="106" s="1"/>
  <c r="B4814" i="106"/>
  <c r="D4814" i="106" s="1"/>
  <c r="B4328" i="106"/>
  <c r="D4328" i="106" s="1"/>
  <c r="B6393" i="106"/>
  <c r="D6393" i="106" s="1"/>
  <c r="B5887" i="106"/>
  <c r="D5887" i="106" s="1"/>
  <c r="B5885" i="106"/>
  <c r="D5885" i="106" s="1"/>
  <c r="B6325" i="106"/>
  <c r="D6325" i="106" s="1"/>
  <c r="B5882" i="106"/>
  <c r="D5882" i="106" s="1"/>
  <c r="B5872" i="106"/>
  <c r="D5872" i="106" s="1"/>
  <c r="B4421" i="106"/>
  <c r="D4421" i="106" s="1"/>
  <c r="B5860" i="106"/>
  <c r="D5860" i="106" s="1"/>
  <c r="B7769" i="106"/>
  <c r="B6829" i="106"/>
  <c r="D6829" i="106" s="1"/>
  <c r="B6821" i="106"/>
  <c r="D6821" i="106" s="1"/>
  <c r="B6765" i="106"/>
  <c r="D6765" i="106" s="1"/>
  <c r="B6757" i="106"/>
  <c r="D6757" i="106" s="1"/>
  <c r="B6700" i="106"/>
  <c r="B6693" i="106"/>
  <c r="D6693" i="106" s="1"/>
  <c r="B6638" i="106"/>
  <c r="D6638" i="106" s="1"/>
  <c r="B6630" i="106"/>
  <c r="D6630" i="106" s="1"/>
  <c r="B5823" i="106"/>
  <c r="D5823" i="106" s="1"/>
  <c r="B5822" i="106"/>
  <c r="D5822" i="106" s="1"/>
  <c r="B4335" i="106"/>
  <c r="D4335" i="106" s="1"/>
  <c r="B5798" i="106"/>
  <c r="D5798" i="106" s="1"/>
  <c r="B6408" i="106"/>
  <c r="D6408" i="106" s="1"/>
  <c r="B6407" i="106"/>
  <c r="D6407" i="106" s="1"/>
  <c r="B4382" i="106"/>
  <c r="D4382" i="106" s="1"/>
  <c r="B4378" i="106"/>
  <c r="D4378" i="106" s="1"/>
  <c r="B6392" i="106"/>
  <c r="D6392" i="106" s="1"/>
  <c r="B4919" i="106"/>
  <c r="D4919" i="106" s="1"/>
  <c r="B5757" i="106"/>
  <c r="D5757" i="106" s="1"/>
  <c r="B4356" i="106"/>
  <c r="D4356" i="106" s="1"/>
  <c r="B5754" i="106"/>
  <c r="D5754" i="106" s="1"/>
  <c r="B4230" i="106"/>
  <c r="D4230" i="106" s="1"/>
  <c r="B4886" i="106"/>
  <c r="D4886" i="106" s="1"/>
  <c r="B5743" i="106"/>
  <c r="D5743" i="106" s="1"/>
  <c r="B7636" i="106"/>
  <c r="D7636" i="106" s="1"/>
  <c r="B6349" i="106"/>
  <c r="D6349" i="106" s="1"/>
  <c r="B5731" i="106"/>
  <c r="D5731" i="106" s="1"/>
  <c r="B5729" i="106"/>
  <c r="D5729" i="106" s="1"/>
  <c r="B5721" i="106"/>
  <c r="D5721" i="106" s="1"/>
  <c r="B4855" i="106"/>
  <c r="D4855" i="106" s="1"/>
  <c r="B5706" i="106"/>
  <c r="D5706" i="106" s="1"/>
  <c r="B4416" i="106"/>
  <c r="D4416" i="106" s="1"/>
  <c r="B6796" i="106"/>
  <c r="D6796" i="106" s="1"/>
  <c r="B6788" i="106"/>
  <c r="D6788" i="106" s="1"/>
  <c r="B6732" i="106"/>
  <c r="D6732" i="106" s="1"/>
  <c r="B6723" i="106"/>
  <c r="D6723" i="106" s="1"/>
  <c r="B6669" i="106"/>
  <c r="D6669" i="106" s="1"/>
  <c r="B6661" i="106"/>
  <c r="D6661" i="106" s="1"/>
  <c r="B4342" i="106"/>
  <c r="D4342" i="106" s="1"/>
  <c r="B5697" i="106"/>
  <c r="D5697" i="106" s="1"/>
  <c r="B5673" i="106"/>
  <c r="D5673" i="106" s="1"/>
  <c r="B4334" i="106"/>
  <c r="D4334" i="106" s="1"/>
  <c r="B5664" i="106"/>
  <c r="D5664" i="106" s="1"/>
  <c r="B4393" i="106"/>
  <c r="D4393" i="106" s="1"/>
  <c r="B5654" i="106"/>
  <c r="D5654" i="106" s="1"/>
  <c r="B4795" i="106"/>
  <c r="D4795" i="106" s="1"/>
  <c r="B5631" i="106"/>
  <c r="D5631" i="106" s="1"/>
  <c r="B5630" i="106"/>
  <c r="D5630" i="106" s="1"/>
  <c r="B4354" i="106"/>
  <c r="D4354" i="106" s="1"/>
  <c r="B6369" i="106"/>
  <c r="D6369" i="106" s="1"/>
  <c r="B5600" i="106"/>
  <c r="D5600" i="106" s="1"/>
  <c r="B4885" i="106"/>
  <c r="D4885" i="106" s="1"/>
  <c r="B5586" i="106"/>
  <c r="D5586" i="106" s="1"/>
  <c r="B7046" i="106"/>
  <c r="D7046" i="106" s="1"/>
  <c r="B5583" i="106"/>
  <c r="D5583" i="106" s="1"/>
  <c r="B5581" i="106"/>
  <c r="D5581" i="106" s="1"/>
  <c r="B7764" i="106"/>
  <c r="B5575" i="106"/>
  <c r="D5575" i="106" s="1"/>
  <c r="B5574" i="106"/>
  <c r="D5574" i="106" s="1"/>
  <c r="B5569" i="106"/>
  <c r="D5569" i="106" s="1"/>
  <c r="B5568" i="106"/>
  <c r="D5568" i="106" s="1"/>
  <c r="B5561" i="106"/>
  <c r="D5561" i="106" s="1"/>
  <c r="B5560" i="106"/>
  <c r="D5560" i="106" s="1"/>
  <c r="B6731" i="106"/>
  <c r="D6731" i="106" s="1"/>
  <c r="B6722" i="106"/>
  <c r="D6722" i="106" s="1"/>
  <c r="B6375" i="106"/>
  <c r="D6375" i="106" s="1"/>
  <c r="B6368" i="106"/>
  <c r="D6368" i="106" s="1"/>
  <c r="B5524" i="106"/>
  <c r="D5524" i="106" s="1"/>
  <c r="B7728" i="106"/>
  <c r="D7728" i="106" s="1"/>
  <c r="B5519" i="106"/>
  <c r="D5519" i="106" s="1"/>
  <c r="B5517" i="106"/>
  <c r="D5517" i="106" s="1"/>
  <c r="B4853" i="106"/>
  <c r="D4853" i="106" s="1"/>
  <c r="B6770" i="106"/>
  <c r="D6770" i="106" s="1"/>
  <c r="B6762" i="106"/>
  <c r="D6762" i="106" s="1"/>
  <c r="B6705" i="106"/>
  <c r="D6705" i="106" s="1"/>
  <c r="B6697" i="106"/>
  <c r="D6697" i="106" s="1"/>
  <c r="B6651" i="106"/>
  <c r="D6651" i="106" s="1"/>
  <c r="B6643" i="106"/>
  <c r="D6643" i="106" s="1"/>
  <c r="B5485" i="106"/>
  <c r="D5485" i="106" s="1"/>
  <c r="B4341" i="106"/>
  <c r="D4341" i="106" s="1"/>
  <c r="B4408" i="106"/>
  <c r="D4408" i="106" s="1"/>
  <c r="B5440" i="106"/>
  <c r="D5440" i="106" s="1"/>
  <c r="B5432" i="106"/>
  <c r="D5432" i="106" s="1"/>
  <c r="B5431" i="106"/>
  <c r="D5431" i="106" s="1"/>
  <c r="B5424" i="106"/>
  <c r="D5424" i="106" s="1"/>
  <c r="B4945" i="106"/>
  <c r="D4945" i="106" s="1"/>
  <c r="B5401" i="106"/>
  <c r="D5401" i="106" s="1"/>
  <c r="B5395" i="106"/>
  <c r="D5395" i="106" s="1"/>
  <c r="B4352" i="106"/>
  <c r="D4352" i="106" s="1"/>
  <c r="B4228" i="106"/>
  <c r="D4228" i="106" s="1"/>
  <c r="B4310" i="106"/>
  <c r="D4310" i="106" s="1"/>
  <c r="B5368" i="106"/>
  <c r="D5368" i="106" s="1"/>
  <c r="B5357" i="106"/>
  <c r="D5357" i="106" s="1"/>
  <c r="B5354" i="106"/>
  <c r="D5354" i="106" s="1"/>
  <c r="B6321" i="106"/>
  <c r="D6321" i="106" s="1"/>
  <c r="B5350" i="106"/>
  <c r="D5350" i="106" s="1"/>
  <c r="B5341" i="106"/>
  <c r="D5341" i="106" s="1"/>
  <c r="B5340" i="106"/>
  <c r="D5340" i="106" s="1"/>
  <c r="B5331" i="106"/>
  <c r="D5331" i="106" s="1"/>
  <c r="B5330" i="106"/>
  <c r="D5330" i="106" s="1"/>
  <c r="B5317" i="106"/>
  <c r="D5317" i="106" s="1"/>
  <c r="B5315" i="106"/>
  <c r="D5315" i="106" s="1"/>
  <c r="F161" i="34"/>
  <c r="B6825" i="106"/>
  <c r="D6825" i="106" s="1"/>
  <c r="C32" i="131"/>
  <c r="B7297" i="106" s="1"/>
  <c r="D7297" i="106" s="1"/>
  <c r="B6753" i="106"/>
  <c r="D6753" i="106" s="1"/>
  <c r="B6696" i="106"/>
  <c r="D6696" i="106" s="1"/>
  <c r="B6694" i="106"/>
  <c r="D6694" i="106" s="1"/>
  <c r="F138" i="34"/>
  <c r="C228" i="5"/>
  <c r="B5280" i="106"/>
  <c r="D5280" i="106" s="1"/>
  <c r="B5256" i="106"/>
  <c r="D5256" i="106" s="1"/>
  <c r="B4332" i="106"/>
  <c r="D4332" i="106" s="1"/>
  <c r="B5247" i="106"/>
  <c r="D5247" i="106" s="1"/>
  <c r="B4331" i="106"/>
  <c r="D4331" i="106" s="1"/>
  <c r="B6401" i="106"/>
  <c r="D6401" i="106" s="1"/>
  <c r="B4391" i="106"/>
  <c r="D4391" i="106" s="1"/>
  <c r="B5230" i="106"/>
  <c r="D5230" i="106" s="1"/>
  <c r="B4944" i="106"/>
  <c r="D4944" i="106" s="1"/>
  <c r="B6385" i="106"/>
  <c r="D6385" i="106" s="1"/>
  <c r="B6382" i="106"/>
  <c r="D6382" i="106" s="1"/>
  <c r="B4314" i="106"/>
  <c r="D4314" i="106" s="1"/>
  <c r="B5177" i="106"/>
  <c r="D5177" i="106" s="1"/>
  <c r="B5164" i="106"/>
  <c r="D5164" i="106" s="1"/>
  <c r="B5163" i="106"/>
  <c r="D5163" i="106" s="1"/>
  <c r="B5148" i="106"/>
  <c r="D5148" i="106" s="1"/>
  <c r="B4309" i="106"/>
  <c r="D4309" i="106" s="1"/>
  <c r="B4882" i="106"/>
  <c r="D4882" i="106" s="1"/>
  <c r="B5127" i="106"/>
  <c r="D5127" i="106" s="1"/>
  <c r="B5118" i="106"/>
  <c r="D5118" i="106" s="1"/>
  <c r="B5117" i="106"/>
  <c r="D5117" i="106" s="1"/>
  <c r="B6320" i="106"/>
  <c r="D6320" i="106" s="1"/>
  <c r="B5114" i="106"/>
  <c r="D5114" i="106" s="1"/>
  <c r="B5106" i="106"/>
  <c r="D5106" i="106" s="1"/>
  <c r="B5105" i="106"/>
  <c r="D5105" i="106" s="1"/>
  <c r="B5097" i="106"/>
  <c r="D5097" i="106" s="1"/>
  <c r="B5095" i="106"/>
  <c r="D5095" i="106" s="1"/>
  <c r="B5088" i="106"/>
  <c r="D5088" i="106" s="1"/>
  <c r="B6311" i="106"/>
  <c r="D6311" i="106" s="1"/>
  <c r="B5081" i="106"/>
  <c r="D5081" i="106" s="1"/>
  <c r="B6309" i="106"/>
  <c r="D6309" i="106" s="1"/>
  <c r="B5075" i="106"/>
  <c r="D5075" i="106" s="1"/>
  <c r="B6307" i="106"/>
  <c r="D6307" i="106" s="1"/>
  <c r="B5067" i="106"/>
  <c r="D5067" i="106" s="1"/>
  <c r="M23" i="3"/>
  <c r="B279" i="106" s="1"/>
  <c r="D279" i="106" s="1"/>
  <c r="B6122" i="106"/>
  <c r="D6122" i="106" s="1"/>
  <c r="B3566" i="106"/>
  <c r="D3566" i="106" s="1"/>
  <c r="B6214" i="106"/>
  <c r="D6214" i="106" s="1"/>
  <c r="B2435" i="106"/>
  <c r="D2435" i="106" s="1"/>
  <c r="B2563" i="106"/>
  <c r="D2563" i="106" s="1"/>
  <c r="B652" i="106"/>
  <c r="D652" i="106" s="1"/>
  <c r="B6165" i="106"/>
  <c r="D6165" i="106" s="1"/>
  <c r="B6138" i="106"/>
  <c r="D6138" i="106" s="1"/>
  <c r="B6099" i="106"/>
  <c r="D6099" i="106" s="1"/>
  <c r="B6143" i="106"/>
  <c r="D6143" i="106" s="1"/>
  <c r="B145" i="106"/>
  <c r="D145" i="106" s="1"/>
  <c r="B108" i="106"/>
  <c r="D108" i="106" s="1"/>
  <c r="B97" i="106"/>
  <c r="D97" i="106" s="1"/>
  <c r="B6116" i="106"/>
  <c r="D6116" i="106" s="1"/>
  <c r="B153" i="106"/>
  <c r="D153" i="106" s="1"/>
  <c r="B198" i="106"/>
  <c r="D198" i="106" s="1"/>
  <c r="B6219" i="106"/>
  <c r="D6219" i="106" s="1"/>
  <c r="B5065" i="106"/>
  <c r="D5065" i="106" s="1"/>
  <c r="B5064" i="106"/>
  <c r="D5064" i="106" s="1"/>
  <c r="B3583" i="106"/>
  <c r="D3583" i="106" s="1"/>
  <c r="B6296" i="106"/>
  <c r="D6296" i="106" s="1"/>
  <c r="B6265" i="106"/>
  <c r="D6265" i="106" s="1"/>
  <c r="B6232" i="106"/>
  <c r="D6232" i="106" s="1"/>
  <c r="B653" i="106"/>
  <c r="D653" i="106" s="1"/>
  <c r="B2772" i="106"/>
  <c r="D2772" i="106" s="1"/>
  <c r="B7659" i="106"/>
  <c r="D7659" i="106" s="1"/>
  <c r="B618" i="106"/>
  <c r="D618" i="106" s="1"/>
  <c r="B3259" i="106"/>
  <c r="D3259" i="106" s="1"/>
  <c r="B2602" i="106"/>
  <c r="D2602" i="106" s="1"/>
  <c r="B3084" i="106"/>
  <c r="D3084" i="106" s="1"/>
  <c r="B2763" i="106"/>
  <c r="B4217" i="106"/>
  <c r="D4217" i="106" s="1"/>
  <c r="B501" i="106"/>
  <c r="D501" i="106" s="1"/>
  <c r="B500" i="106"/>
  <c r="D500" i="106" s="1"/>
  <c r="B7667" i="106"/>
  <c r="D7667" i="106" s="1"/>
  <c r="B2575" i="106"/>
  <c r="D2575" i="106" s="1"/>
  <c r="B7678" i="106"/>
  <c r="D7678" i="106" s="1"/>
  <c r="B7676" i="106"/>
  <c r="D7676" i="106" s="1"/>
  <c r="B6244" i="106"/>
  <c r="D6244" i="106" s="1"/>
  <c r="B6291" i="106"/>
  <c r="D6291" i="106" s="1"/>
  <c r="B3531" i="106"/>
  <c r="D3531" i="106" s="1"/>
  <c r="B3230" i="106"/>
  <c r="D3230" i="106" s="1"/>
  <c r="B7675" i="106"/>
  <c r="D7675" i="106" s="1"/>
  <c r="E39" i="4"/>
  <c r="B6287" i="106" s="1"/>
  <c r="D6287" i="106" s="1"/>
  <c r="B7654" i="106"/>
  <c r="D7654" i="106" s="1"/>
  <c r="B325" i="106"/>
  <c r="D325" i="106" s="1"/>
  <c r="B324" i="106"/>
  <c r="D324" i="106" s="1"/>
  <c r="B3589" i="106"/>
  <c r="D3589" i="106" s="1"/>
  <c r="B3549" i="106"/>
  <c r="D3549" i="106" s="1"/>
  <c r="B6217" i="106"/>
  <c r="D6217" i="106" s="1"/>
  <c r="B6119" i="106"/>
  <c r="D6119" i="106" s="1"/>
  <c r="B1687" i="106"/>
  <c r="D1687" i="106" s="1"/>
  <c r="B206" i="106"/>
  <c r="D206" i="106" s="1"/>
  <c r="B208" i="106"/>
  <c r="D208" i="106" s="1"/>
  <c r="B6095" i="106"/>
  <c r="D6095" i="106" s="1"/>
  <c r="B3519" i="106"/>
  <c r="D3519" i="106" s="1"/>
  <c r="B6103" i="106"/>
  <c r="D6103" i="106" s="1"/>
  <c r="B173" i="106"/>
  <c r="D173" i="106" s="1"/>
  <c r="B156" i="106"/>
  <c r="D156" i="106" s="1"/>
  <c r="B152" i="106"/>
  <c r="D152" i="106" s="1"/>
  <c r="B6144" i="106"/>
  <c r="D6144" i="106" s="1"/>
  <c r="B6127" i="106"/>
  <c r="D6127" i="106" s="1"/>
  <c r="B6170" i="106"/>
  <c r="D6170" i="106" s="1"/>
  <c r="B6161" i="106"/>
  <c r="D6161" i="106" s="1"/>
  <c r="B1617" i="106"/>
  <c r="B6160" i="106"/>
  <c r="D6160" i="106" s="1"/>
  <c r="B6182" i="106"/>
  <c r="D6182" i="106" s="1"/>
  <c r="B76" i="106"/>
  <c r="D76" i="106" s="1"/>
  <c r="B6113" i="106"/>
  <c r="D6113" i="106" s="1"/>
  <c r="B1673" i="106"/>
  <c r="B7680" i="106"/>
  <c r="D7680"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 i="163"/>
  <c r="B2" i="163"/>
  <c r="B61" i="106"/>
  <c r="B52" i="106"/>
  <c r="B51" i="106"/>
  <c r="B49" i="106"/>
  <c r="B48" i="106"/>
  <c r="B47" i="106"/>
  <c r="B46" i="106"/>
  <c r="B45" i="106"/>
  <c r="B44" i="106"/>
  <c r="B43" i="106"/>
  <c r="B42" i="106"/>
  <c r="B41" i="106"/>
  <c r="B50" i="106"/>
  <c r="B7768" i="106"/>
  <c r="B7765" i="106"/>
  <c r="F78" i="34"/>
  <c r="J83" i="28"/>
  <c r="B7758" i="106"/>
  <c r="D7758" i="106"/>
  <c r="J86" i="28"/>
  <c r="B7759" i="106"/>
  <c r="K6" i="29"/>
  <c r="B7763" i="106" s="1"/>
  <c r="D7763" i="106" s="1"/>
  <c r="B7762" i="106"/>
  <c r="K12" i="12"/>
  <c r="K23" i="12"/>
  <c r="K24" i="12"/>
  <c r="B7733" i="106"/>
  <c r="J12" i="12"/>
  <c r="J21" i="12"/>
  <c r="J23" i="12"/>
  <c r="B7729" i="106"/>
  <c r="B7734" i="106"/>
  <c r="B7726" i="106"/>
  <c r="B36" i="36"/>
  <c r="B39" i="36"/>
  <c r="B49" i="36"/>
  <c r="B62" i="36"/>
  <c r="B72" i="36"/>
  <c r="B76" i="36"/>
  <c r="B80" i="36"/>
  <c r="B85" i="36"/>
  <c r="B86" i="36"/>
  <c r="B87" i="3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B92" i="106"/>
  <c r="D92" i="106" s="1"/>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B119" i="106"/>
  <c r="D119" i="106" s="1"/>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B166" i="106"/>
  <c r="D166" i="106" s="1"/>
  <c r="D167" i="106"/>
  <c r="D168" i="106"/>
  <c r="D172" i="106"/>
  <c r="D174" i="106"/>
  <c r="D175" i="106"/>
  <c r="D176" i="106"/>
  <c r="B177" i="106"/>
  <c r="D177" i="106" s="1"/>
  <c r="D178" i="106"/>
  <c r="B179" i="106"/>
  <c r="D179" i="106" s="1"/>
  <c r="D181" i="106"/>
  <c r="D182" i="106"/>
  <c r="D183" i="106"/>
  <c r="B184" i="106"/>
  <c r="D184" i="106" s="1"/>
  <c r="B185" i="106"/>
  <c r="D185" i="106" s="1"/>
  <c r="D186" i="106"/>
  <c r="D187" i="106"/>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c r="B276" i="106"/>
  <c r="D276" i="106" s="1"/>
  <c r="D277" i="106"/>
  <c r="D278"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D722" i="106"/>
  <c r="B723" i="106"/>
  <c r="D723" i="106" s="1"/>
  <c r="B724" i="106"/>
  <c r="D724" i="106" s="1"/>
  <c r="B725" i="106"/>
  <c r="D725" i="106" s="1"/>
  <c r="B726" i="106"/>
  <c r="D726" i="106"/>
  <c r="C42" i="29"/>
  <c r="B727" i="106" s="1"/>
  <c r="D727" i="106" s="1"/>
  <c r="B732" i="106"/>
  <c r="D732" i="106" s="1"/>
  <c r="B733" i="106"/>
  <c r="D733" i="106" s="1"/>
  <c r="B735" i="106"/>
  <c r="D735" i="106"/>
  <c r="B736" i="106"/>
  <c r="D736" i="106" s="1"/>
  <c r="C57" i="29"/>
  <c r="B737" i="106" s="1"/>
  <c r="D737" i="106" s="1"/>
  <c r="B738" i="106"/>
  <c r="D738" i="106" s="1"/>
  <c r="B739" i="106"/>
  <c r="D739" i="106"/>
  <c r="B740" i="106"/>
  <c r="D740" i="106" s="1"/>
  <c r="B741" i="106"/>
  <c r="D741" i="106" s="1"/>
  <c r="B742" i="106"/>
  <c r="D742" i="106" s="1"/>
  <c r="B743" i="106"/>
  <c r="D743" i="106" s="1"/>
  <c r="D744" i="106"/>
  <c r="C65" i="29"/>
  <c r="B745" i="106" s="1"/>
  <c r="D745" i="106" s="1"/>
  <c r="B749" i="106"/>
  <c r="D749" i="106" s="1"/>
  <c r="D750" i="106"/>
  <c r="B751" i="106"/>
  <c r="D751" i="106" s="1"/>
  <c r="D752" i="106"/>
  <c r="B754" i="106"/>
  <c r="D754" i="106"/>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c r="B782" i="106"/>
  <c r="D782" i="106" s="1"/>
  <c r="B783" i="106"/>
  <c r="D783" i="106" s="1"/>
  <c r="B784" i="106"/>
  <c r="D784" i="106" s="1"/>
  <c r="D42" i="29"/>
  <c r="B785" i="106" s="1"/>
  <c r="D785" i="106" s="1"/>
  <c r="B790" i="106"/>
  <c r="D790" i="106" s="1"/>
  <c r="B791" i="106"/>
  <c r="D791" i="106" s="1"/>
  <c r="D53" i="29"/>
  <c r="B792" i="106"/>
  <c r="D792" i="106" s="1"/>
  <c r="B793" i="106"/>
  <c r="D793" i="106" s="1"/>
  <c r="B794" i="106"/>
  <c r="D794" i="106"/>
  <c r="D57" i="29"/>
  <c r="B795" i="106"/>
  <c r="D795" i="106"/>
  <c r="B796" i="106"/>
  <c r="D796" i="106" s="1"/>
  <c r="B797" i="106"/>
  <c r="D797" i="106" s="1"/>
  <c r="B798" i="106"/>
  <c r="D798" i="106" s="1"/>
  <c r="B799" i="106"/>
  <c r="D799" i="106"/>
  <c r="B800" i="106"/>
  <c r="D800" i="106" s="1"/>
  <c r="B801" i="106"/>
  <c r="D801" i="106" s="1"/>
  <c r="D802" i="106"/>
  <c r="D65" i="29"/>
  <c r="B803" i="106" s="1"/>
  <c r="D803" i="106" s="1"/>
  <c r="B807" i="106"/>
  <c r="D807" i="106" s="1"/>
  <c r="D808" i="106"/>
  <c r="B809" i="106"/>
  <c r="D809" i="106"/>
  <c r="D810" i="106"/>
  <c r="B812" i="106"/>
  <c r="D812" i="106" s="1"/>
  <c r="B814" i="106"/>
  <c r="D814" i="106" s="1"/>
  <c r="D816" i="106"/>
  <c r="D817" i="106"/>
  <c r="D818" i="106"/>
  <c r="D819" i="106"/>
  <c r="D820" i="106"/>
  <c r="D823" i="106"/>
  <c r="D824" i="106"/>
  <c r="D825" i="106"/>
  <c r="D826" i="106"/>
  <c r="D827" i="106"/>
  <c r="D829" i="106"/>
  <c r="D830" i="106"/>
  <c r="D831" i="106"/>
  <c r="B833" i="106"/>
  <c r="D833" i="106" s="1"/>
  <c r="B838" i="106"/>
  <c r="D838" i="106" s="1"/>
  <c r="B839" i="106"/>
  <c r="D839" i="106" s="1"/>
  <c r="B840" i="106"/>
  <c r="D840" i="106" s="1"/>
  <c r="B841" i="106"/>
  <c r="D841" i="106"/>
  <c r="B842" i="106"/>
  <c r="D842" i="106"/>
  <c r="B844" i="106"/>
  <c r="D844"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3" i="106"/>
  <c r="D863"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c r="D887" i="106"/>
  <c r="D888" i="106"/>
  <c r="D889" i="106"/>
  <c r="B890" i="106"/>
  <c r="D890" i="106" s="1"/>
  <c r="B891" i="106"/>
  <c r="D891" i="106" s="1"/>
  <c r="B892" i="106"/>
  <c r="D892" i="106" s="1"/>
  <c r="B893" i="106"/>
  <c r="D893" i="106"/>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c r="B1007" i="106"/>
  <c r="D1007" i="106" s="1"/>
  <c r="B1008" i="106"/>
  <c r="D1008" i="106" s="1"/>
  <c r="B1009" i="106"/>
  <c r="D1009" i="106" s="1"/>
  <c r="B1011" i="106"/>
  <c r="D1011" i="106" s="1"/>
  <c r="B1012" i="106"/>
  <c r="D1012" i="106" s="1"/>
  <c r="B1018" i="106"/>
  <c r="D1018" i="106" s="1"/>
  <c r="B1019" i="106"/>
  <c r="D1019" i="106"/>
  <c r="B1020" i="106"/>
  <c r="D1020" i="106" s="1"/>
  <c r="H47" i="29"/>
  <c r="D1026" i="106"/>
  <c r="H57" i="29"/>
  <c r="B1027" i="106" s="1"/>
  <c r="D1027" i="106" s="1"/>
  <c r="D1034" i="106"/>
  <c r="B1036" i="106"/>
  <c r="D1036" i="106" s="1"/>
  <c r="B1037" i="106"/>
  <c r="D1037" i="106" s="1"/>
  <c r="B1038" i="106"/>
  <c r="D1038" i="106" s="1"/>
  <c r="D1040" i="106"/>
  <c r="B1041" i="106"/>
  <c r="D1041" i="106" s="1"/>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K81" i="29"/>
  <c r="K82" i="29"/>
  <c r="B2977" i="106" s="1"/>
  <c r="D2977" i="106" s="1"/>
  <c r="K93" i="29"/>
  <c r="K94" i="29"/>
  <c r="K95" i="29"/>
  <c r="K98" i="29"/>
  <c r="K101" i="29"/>
  <c r="K105" i="29"/>
  <c r="B1146" i="106" s="1"/>
  <c r="D1146" i="106" s="1"/>
  <c r="D1148" i="106"/>
  <c r="K109" i="29"/>
  <c r="B1149" i="106" s="1"/>
  <c r="D1149" i="106" s="1"/>
  <c r="D1150" i="106"/>
  <c r="K108" i="29"/>
  <c r="B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c r="B1237" i="106"/>
  <c r="D1237" i="106" s="1"/>
  <c r="D1238" i="106"/>
  <c r="B1240" i="106"/>
  <c r="D1240" i="106" s="1"/>
  <c r="E136" i="29"/>
  <c r="B1245" i="106"/>
  <c r="D1245" i="106" s="1"/>
  <c r="D1246" i="106"/>
  <c r="D1251" i="106"/>
  <c r="D1252" i="106"/>
  <c r="B1253" i="106"/>
  <c r="D1253" i="106" s="1"/>
  <c r="B1254" i="106"/>
  <c r="D1254" i="106"/>
  <c r="D1255" i="106"/>
  <c r="G127" i="29"/>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K126" i="29"/>
  <c r="B1277" i="106"/>
  <c r="D1277" i="106" s="1"/>
  <c r="D1278" i="106"/>
  <c r="K133" i="29"/>
  <c r="K134" i="29"/>
  <c r="K135" i="29"/>
  <c r="B2988" i="106" s="1"/>
  <c r="D2988" i="106" s="1"/>
  <c r="K137" i="29"/>
  <c r="K141" i="29"/>
  <c r="K142" i="29"/>
  <c r="B1284" i="106" s="1"/>
  <c r="D1284" i="106" s="1"/>
  <c r="K145" i="29"/>
  <c r="B1285" i="106"/>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63" i="29"/>
  <c r="B1326" i="106" s="1"/>
  <c r="D1326" i="106" s="1"/>
  <c r="K161" i="29"/>
  <c r="B1327" i="106" s="1"/>
  <c r="D1327" i="106" s="1"/>
  <c r="K159" i="29"/>
  <c r="B2818" i="106" s="1"/>
  <c r="D2818" i="106" s="1"/>
  <c r="K160" i="29"/>
  <c r="K164" i="29"/>
  <c r="B1329" i="106"/>
  <c r="D1329" i="106" s="1"/>
  <c r="D1334" i="106"/>
  <c r="B1335" i="106"/>
  <c r="D1335" i="106" s="1"/>
  <c r="D1336" i="106"/>
  <c r="D1337" i="106"/>
  <c r="B1338" i="106"/>
  <c r="D1338" i="106"/>
  <c r="C178" i="29"/>
  <c r="B1341" i="106"/>
  <c r="D1341" i="106" s="1"/>
  <c r="D1342" i="106"/>
  <c r="D1343" i="106"/>
  <c r="B1344" i="106"/>
  <c r="D1344" i="106" s="1"/>
  <c r="D178" i="29"/>
  <c r="B1347" i="106"/>
  <c r="D1347" i="106"/>
  <c r="D1348" i="106"/>
  <c r="D1349" i="106"/>
  <c r="B1350" i="106"/>
  <c r="D1350" i="106" s="1"/>
  <c r="E178" i="29"/>
  <c r="B1351" i="106" s="1"/>
  <c r="D1351" i="106" s="1"/>
  <c r="D1355" i="106"/>
  <c r="D1356" i="106"/>
  <c r="F178" i="29"/>
  <c r="B1358" i="106" s="1"/>
  <c r="D1358" i="106" s="1"/>
  <c r="D1361" i="106"/>
  <c r="D1362" i="106"/>
  <c r="B1366" i="106"/>
  <c r="D1366" i="106" s="1"/>
  <c r="D1367" i="106"/>
  <c r="D1368" i="106"/>
  <c r="B1369" i="106"/>
  <c r="D1369" i="106"/>
  <c r="H178" i="29"/>
  <c r="B1370" i="106" s="1"/>
  <c r="D1370" i="106" s="1"/>
  <c r="B1371" i="106"/>
  <c r="D1371" i="106" s="1"/>
  <c r="B1372" i="106"/>
  <c r="D1372" i="106" s="1"/>
  <c r="B1373" i="106"/>
  <c r="D1373" i="106" s="1"/>
  <c r="D1374" i="106"/>
  <c r="H198" i="29"/>
  <c r="H202" i="29" s="1"/>
  <c r="B1375" i="106" s="1"/>
  <c r="D1375" i="106" s="1"/>
  <c r="H188" i="29"/>
  <c r="D1378" i="106"/>
  <c r="D1379" i="106"/>
  <c r="K184" i="29"/>
  <c r="K185" i="29"/>
  <c r="K189" i="29"/>
  <c r="B2839" i="106" s="1"/>
  <c r="D2839" i="106" s="1"/>
  <c r="K193" i="29"/>
  <c r="B1383" i="106" s="1"/>
  <c r="D1383" i="106" s="1"/>
  <c r="K194" i="29"/>
  <c r="B1384" i="106" s="1"/>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8" i="106"/>
  <c r="D1408" i="106" s="1"/>
  <c r="B1409" i="106"/>
  <c r="D1409" i="106" s="1"/>
  <c r="B1411" i="106"/>
  <c r="D1411" i="106"/>
  <c r="B1412" i="106"/>
  <c r="D1412" i="106" s="1"/>
  <c r="B1415" i="106"/>
  <c r="D1415" i="106" s="1"/>
  <c r="B1416" i="106"/>
  <c r="D1416" i="106" s="1"/>
  <c r="B1418" i="106"/>
  <c r="D1418" i="106" s="1"/>
  <c r="B1419" i="106"/>
  <c r="D1419" i="106"/>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3" i="106"/>
  <c r="D1433" i="106" s="1"/>
  <c r="B1434" i="106"/>
  <c r="D1434" i="106"/>
  <c r="D1435" i="106"/>
  <c r="B1437" i="106"/>
  <c r="D1437" i="106" s="1"/>
  <c r="B1438" i="106"/>
  <c r="D1438" i="106"/>
  <c r="D1441" i="106"/>
  <c r="B1442" i="106"/>
  <c r="D1442" i="106"/>
  <c r="D1443" i="106"/>
  <c r="B1445" i="106"/>
  <c r="D1445" i="106" s="1"/>
  <c r="B1447" i="106"/>
  <c r="D1447" i="106"/>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c r="D1472" i="106" s="1"/>
  <c r="K218" i="29"/>
  <c r="B1473" i="106" s="1"/>
  <c r="D1473" i="106" s="1"/>
  <c r="K209" i="29"/>
  <c r="K210" i="29"/>
  <c r="K211" i="29"/>
  <c r="B3391" i="106" s="1"/>
  <c r="D3391" i="106" s="1"/>
  <c r="K212" i="29"/>
  <c r="K220" i="29"/>
  <c r="K226" i="29"/>
  <c r="K227" i="29"/>
  <c r="B1476" i="106" s="1"/>
  <c r="D1476"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2" i="29"/>
  <c r="K243" i="29"/>
  <c r="K244" i="29"/>
  <c r="K245" i="29"/>
  <c r="K246" i="29"/>
  <c r="K247" i="29"/>
  <c r="K250" i="29"/>
  <c r="K253" i="29"/>
  <c r="B1489" i="106" s="1"/>
  <c r="D1489" i="106" s="1"/>
  <c r="K254" i="29"/>
  <c r="B1490" i="106"/>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K270" i="29"/>
  <c r="B1506" i="106"/>
  <c r="D1506" i="106" s="1"/>
  <c r="D1507" i="106"/>
  <c r="K272" i="29"/>
  <c r="B1509" i="106" s="1"/>
  <c r="D1509" i="106" s="1"/>
  <c r="K274" i="29"/>
  <c r="B1511" i="106" s="1"/>
  <c r="D1511" i="106" s="1"/>
  <c r="K281" i="29"/>
  <c r="K284" i="29"/>
  <c r="K285" i="29"/>
  <c r="B1514" i="106" s="1"/>
  <c r="D1514" i="106" s="1"/>
  <c r="B1512" i="106"/>
  <c r="D1512" i="106" s="1"/>
  <c r="D1516" i="106"/>
  <c r="K276" i="29"/>
  <c r="B3723" i="106" s="1"/>
  <c r="D3723" i="106" s="1"/>
  <c r="K277" i="29"/>
  <c r="D1520" i="106"/>
  <c r="D1521" i="106"/>
  <c r="B1522" i="106"/>
  <c r="D1522" i="106" s="1"/>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c r="G296" i="29"/>
  <c r="B1547" i="106" s="1"/>
  <c r="D1547" i="106" s="1"/>
  <c r="B1549" i="106"/>
  <c r="D1549" i="106" s="1"/>
  <c r="D1550" i="106"/>
  <c r="D1551" i="106"/>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7"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3"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3" i="106"/>
  <c r="D2764" i="106"/>
  <c r="D2765" i="106"/>
  <c r="B2766" i="106"/>
  <c r="D2766" i="106" s="1"/>
  <c r="D2767" i="106"/>
  <c r="D2768" i="106"/>
  <c r="B2769" i="106"/>
  <c r="D2769"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D2796" i="106"/>
  <c r="B2797" i="106"/>
  <c r="D2797" i="106" s="1"/>
  <c r="B2798" i="106"/>
  <c r="D2798" i="106" s="1"/>
  <c r="B2799" i="106"/>
  <c r="D2799" i="106" s="1"/>
  <c r="B2802" i="106"/>
  <c r="D2802" i="106" s="1"/>
  <c r="D2803" i="106"/>
  <c r="D2804" i="106"/>
  <c r="B2806" i="106"/>
  <c r="D2806"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4" i="106"/>
  <c r="D2824" i="106" s="1"/>
  <c r="B2826" i="106"/>
  <c r="D2826" i="106" s="1"/>
  <c r="B2827" i="106"/>
  <c r="D2827" i="106" s="1"/>
  <c r="B2829" i="106"/>
  <c r="D2829" i="106"/>
  <c r="B2831" i="106"/>
  <c r="D2831" i="106" s="1"/>
  <c r="B2832" i="106"/>
  <c r="D2832" i="106" s="1"/>
  <c r="D2833" i="106"/>
  <c r="D2834" i="106"/>
  <c r="D2835" i="106"/>
  <c r="D2838" i="106"/>
  <c r="B2840" i="106"/>
  <c r="D2840" i="106" s="1"/>
  <c r="B2841" i="106"/>
  <c r="D2841" i="106" s="1"/>
  <c r="B2844" i="106"/>
  <c r="D2844" i="106" s="1"/>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L41" i="3" s="1"/>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B2975" i="106"/>
  <c r="D2975" i="106"/>
  <c r="B2976" i="106"/>
  <c r="D2976" i="106" s="1"/>
  <c r="B2979" i="106"/>
  <c r="D2979" i="106" s="1"/>
  <c r="B2980" i="106"/>
  <c r="D2980" i="106"/>
  <c r="B2981" i="106"/>
  <c r="D2981" i="106" s="1"/>
  <c r="D2982" i="106"/>
  <c r="D2983" i="106"/>
  <c r="D2984" i="106"/>
  <c r="D2985" i="106"/>
  <c r="B2987" i="106"/>
  <c r="D2987" i="106"/>
  <c r="B2991" i="106"/>
  <c r="D2991" i="106" s="1"/>
  <c r="B2992" i="106"/>
  <c r="D2992" i="106" s="1"/>
  <c r="B2993" i="106"/>
  <c r="D2993" i="106" s="1"/>
  <c r="B2995" i="106"/>
  <c r="D2995" i="106" s="1"/>
  <c r="B2996" i="106"/>
  <c r="D2996" i="106" s="1"/>
  <c r="B2997" i="106"/>
  <c r="D2997" i="106" s="1"/>
  <c r="B2998" i="106"/>
  <c r="D2998" i="106" s="1"/>
  <c r="B3000" i="106"/>
  <c r="D3000" i="106" s="1"/>
  <c r="D3001" i="106"/>
  <c r="D3002" i="106"/>
  <c r="D3003" i="106"/>
  <c r="D3004" i="106"/>
  <c r="D3005" i="106"/>
  <c r="D3006" i="106"/>
  <c r="B3009" i="106"/>
  <c r="D3009" i="106" s="1"/>
  <c r="B3010"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c r="B3060" i="106"/>
  <c r="D3060" i="106" s="1"/>
  <c r="D3061" i="106"/>
  <c r="D3063" i="106"/>
  <c r="D3066" i="106"/>
  <c r="D3067" i="106"/>
  <c r="D3068" i="106"/>
  <c r="D3069" i="106"/>
  <c r="D3070" i="106"/>
  <c r="B3071" i="106"/>
  <c r="D3071" i="106" s="1"/>
  <c r="B3072" i="106"/>
  <c r="D3072" i="106"/>
  <c r="D3073" i="106"/>
  <c r="D3074" i="106"/>
  <c r="D3075" i="106"/>
  <c r="D3076" i="106"/>
  <c r="D3077" i="106"/>
  <c r="B3078" i="106"/>
  <c r="D3078" i="106" s="1"/>
  <c r="B3079" i="106"/>
  <c r="D3079" i="106" s="1"/>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4" i="106"/>
  <c r="D3234" i="106" s="1"/>
  <c r="B3236" i="106"/>
  <c r="D3236" i="106"/>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c r="B3373" i="106"/>
  <c r="D3373" i="106"/>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D3644" i="106"/>
  <c r="B3645" i="106"/>
  <c r="D3645" i="106" s="1"/>
  <c r="D3651" i="106"/>
  <c r="B3652" i="106"/>
  <c r="D3652" i="106" s="1"/>
  <c r="B3655" i="106"/>
  <c r="D3655" i="106" s="1"/>
  <c r="B3657" i="106"/>
  <c r="D3657" i="106" s="1"/>
  <c r="H349" i="29"/>
  <c r="B3658" i="106"/>
  <c r="D3658" i="106" s="1"/>
  <c r="D3659" i="106"/>
  <c r="H344" i="29"/>
  <c r="D3661" i="106"/>
  <c r="D3662" i="106"/>
  <c r="D3663" i="106"/>
  <c r="D3664" i="106"/>
  <c r="D3665" i="106"/>
  <c r="D3666" i="106"/>
  <c r="D3667" i="106"/>
  <c r="K343" i="29"/>
  <c r="K347" i="29"/>
  <c r="B3675" i="106"/>
  <c r="D3675" i="106" s="1"/>
  <c r="D3677" i="106"/>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c r="B4076" i="106"/>
  <c r="D4076" i="106" s="1"/>
  <c r="B4077" i="106"/>
  <c r="D4077"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c r="D4323" i="106"/>
  <c r="D4324" i="106"/>
  <c r="D4325" i="106"/>
  <c r="D4326" i="106"/>
  <c r="B4327" i="106"/>
  <c r="D4327" i="106" s="1"/>
  <c r="B4329" i="106"/>
  <c r="D4329" i="106" s="1"/>
  <c r="B4333" i="106"/>
  <c r="D4333" i="106" s="1"/>
  <c r="B4336" i="106"/>
  <c r="D4336" i="106" s="1"/>
  <c r="B4337" i="106"/>
  <c r="D4337" i="106" s="1"/>
  <c r="B4338" i="106"/>
  <c r="D4338" i="106" s="1"/>
  <c r="B4339" i="106"/>
  <c r="D4339" i="106" s="1"/>
  <c r="B4343" i="106"/>
  <c r="D4343" i="106" s="1"/>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c r="B4399" i="106"/>
  <c r="D4399" i="106" s="1"/>
  <c r="B4400" i="106"/>
  <c r="D4400" i="106" s="1"/>
  <c r="B4401" i="106"/>
  <c r="D4401" i="106" s="1"/>
  <c r="B4402" i="106"/>
  <c r="D4402" i="106" s="1"/>
  <c r="D4403" i="106"/>
  <c r="D4404" i="106"/>
  <c r="D4405" i="106"/>
  <c r="D4406" i="106"/>
  <c r="B4407" i="106"/>
  <c r="D4407" i="106" s="1"/>
  <c r="B4409" i="106"/>
  <c r="D4409" i="106"/>
  <c r="B4410" i="106"/>
  <c r="D4410" i="106" s="1"/>
  <c r="B4415" i="106"/>
  <c r="D4415" i="106" s="1"/>
  <c r="B4417" i="106"/>
  <c r="D4417" i="106" s="1"/>
  <c r="B4418" i="106"/>
  <c r="D4418" i="106" s="1"/>
  <c r="B4419" i="106"/>
  <c r="D4419" i="106" s="1"/>
  <c r="B4420" i="106"/>
  <c r="D4420" i="106"/>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6" i="106"/>
  <c r="D4796" i="106" s="1"/>
  <c r="B4797" i="106"/>
  <c r="D4797" i="106"/>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c r="B4879" i="106"/>
  <c r="D4879" i="106" s="1"/>
  <c r="D4880" i="106"/>
  <c r="B4881" i="106"/>
  <c r="D4881"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69" i="106"/>
  <c r="D5069" i="106" s="1"/>
  <c r="B5070" i="106"/>
  <c r="D5070" i="106" s="1"/>
  <c r="B5072" i="106"/>
  <c r="D5072" i="106" s="1"/>
  <c r="B5073" i="106"/>
  <c r="D5073" i="106" s="1"/>
  <c r="B5074" i="106"/>
  <c r="D5074"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s="1"/>
  <c r="B5089" i="106"/>
  <c r="D5089" i="106" s="1"/>
  <c r="B5091" i="106"/>
  <c r="D5091" i="106" s="1"/>
  <c r="B5092" i="106"/>
  <c r="D5092" i="106" s="1"/>
  <c r="B5093" i="106"/>
  <c r="D5093" i="106" s="1"/>
  <c r="B5094" i="106"/>
  <c r="D5094" i="106" s="1"/>
  <c r="B5098" i="106"/>
  <c r="D5098" i="106" s="1"/>
  <c r="B5099" i="106"/>
  <c r="D5099" i="106" s="1"/>
  <c r="B5100" i="106"/>
  <c r="D5100" i="106" s="1"/>
  <c r="B5101" i="106"/>
  <c r="D5101" i="106" s="1"/>
  <c r="B5103" i="106"/>
  <c r="D5103" i="106" s="1"/>
  <c r="B5104" i="106"/>
  <c r="D5104" i="106" s="1"/>
  <c r="B5107" i="106"/>
  <c r="D5107" i="106" s="1"/>
  <c r="B5108" i="106"/>
  <c r="D5108" i="106" s="1"/>
  <c r="B5109" i="106"/>
  <c r="D5109" i="106" s="1"/>
  <c r="B5110" i="106"/>
  <c r="D5110" i="106" s="1"/>
  <c r="B5111" i="106"/>
  <c r="D5111" i="106" s="1"/>
  <c r="B5113" i="106"/>
  <c r="D5113" i="106" s="1"/>
  <c r="B5115" i="106"/>
  <c r="D5115" i="106" s="1"/>
  <c r="B5116" i="106"/>
  <c r="D5116" i="106" s="1"/>
  <c r="B5119" i="106"/>
  <c r="D5119" i="106" s="1"/>
  <c r="B5122" i="106"/>
  <c r="D5122" i="106" s="1"/>
  <c r="B5123" i="106"/>
  <c r="D5123" i="106" s="1"/>
  <c r="B5124" i="106"/>
  <c r="D5124" i="106" s="1"/>
  <c r="B5126" i="106"/>
  <c r="D5126" i="106" s="1"/>
  <c r="D5128" i="106"/>
  <c r="D5129" i="106"/>
  <c r="D5130" i="106"/>
  <c r="D5131" i="106"/>
  <c r="B5133" i="106"/>
  <c r="D5133" i="106" s="1"/>
  <c r="B5134" i="106"/>
  <c r="D5134" i="106" s="1"/>
  <c r="B5135" i="106"/>
  <c r="D5135" i="106" s="1"/>
  <c r="D5136" i="106"/>
  <c r="B5137" i="106"/>
  <c r="D5137" i="106" s="1"/>
  <c r="D5138" i="106"/>
  <c r="B5139" i="106"/>
  <c r="D5139" i="106"/>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c r="D5314" i="106"/>
  <c r="D5316" i="106"/>
  <c r="D5318" i="106"/>
  <c r="D5319" i="106"/>
  <c r="D5321" i="106"/>
  <c r="D5322" i="106"/>
  <c r="D5323" i="106"/>
  <c r="D5324" i="106"/>
  <c r="D5325" i="106"/>
  <c r="B5328" i="106"/>
  <c r="D5328" i="106" s="1"/>
  <c r="D5329" i="106"/>
  <c r="B5332" i="106"/>
  <c r="D5332" i="106" s="1"/>
  <c r="B5333" i="106"/>
  <c r="D5333" i="106" s="1"/>
  <c r="B5335" i="106"/>
  <c r="D5335" i="106" s="1"/>
  <c r="B5336" i="106"/>
  <c r="D5336" i="106" s="1"/>
  <c r="B5337" i="106"/>
  <c r="D5337" i="106" s="1"/>
  <c r="B5338" i="106"/>
  <c r="D5338" i="106" s="1"/>
  <c r="B5343" i="106"/>
  <c r="D5343" i="106" s="1"/>
  <c r="B5344" i="106"/>
  <c r="D5344" i="106" s="1"/>
  <c r="B5345" i="106"/>
  <c r="D5345" i="106"/>
  <c r="B5346" i="106"/>
  <c r="D5346" i="106" s="1"/>
  <c r="B5347" i="106"/>
  <c r="D5347" i="106" s="1"/>
  <c r="B5349" i="106"/>
  <c r="D5349" i="106" s="1"/>
  <c r="B5351" i="106"/>
  <c r="D5351" i="106" s="1"/>
  <c r="B5352" i="106"/>
  <c r="D5352" i="106" s="1"/>
  <c r="B5353" i="106"/>
  <c r="D5353" i="106"/>
  <c r="B5358" i="106"/>
  <c r="D5358" i="106" s="1"/>
  <c r="B5359" i="106"/>
  <c r="D5359" i="106"/>
  <c r="B5361" i="106"/>
  <c r="D5361" i="106" s="1"/>
  <c r="B5362" i="106"/>
  <c r="D5362" i="106" s="1"/>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c r="B5512" i="106"/>
  <c r="D5512" i="106" s="1"/>
  <c r="B5514" i="106"/>
  <c r="D5514" i="106" s="1"/>
  <c r="B5515" i="106"/>
  <c r="D5515" i="106" s="1"/>
  <c r="B5516" i="106"/>
  <c r="D5516" i="106" s="1"/>
  <c r="B5520" i="106"/>
  <c r="D5520"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3" i="106"/>
  <c r="D5563" i="106" s="1"/>
  <c r="B5564" i="106"/>
  <c r="D5564" i="106" s="1"/>
  <c r="B5565" i="106"/>
  <c r="D5565" i="106"/>
  <c r="B5566" i="106"/>
  <c r="D5566" i="106" s="1"/>
  <c r="B5567" i="106"/>
  <c r="D5567" i="106" s="1"/>
  <c r="B5570" i="106"/>
  <c r="D5570" i="106" s="1"/>
  <c r="B5571" i="106"/>
  <c r="D5571" i="106"/>
  <c r="B5572" i="106"/>
  <c r="D5572" i="106" s="1"/>
  <c r="B5573" i="106"/>
  <c r="D5573" i="106" s="1"/>
  <c r="B5576" i="106"/>
  <c r="D5576" i="106" s="1"/>
  <c r="B5577" i="106"/>
  <c r="D5577" i="106" s="1"/>
  <c r="B5578" i="106"/>
  <c r="D5578" i="106" s="1"/>
  <c r="B5580" i="106"/>
  <c r="D5580" i="106" s="1"/>
  <c r="B5584" i="106"/>
  <c r="D5584" i="106" s="1"/>
  <c r="B5585" i="106"/>
  <c r="D5585" i="106" s="1"/>
  <c r="B5589" i="106"/>
  <c r="D5589" i="106"/>
  <c r="B5590" i="106"/>
  <c r="D5590" i="106" s="1"/>
  <c r="B5591" i="106"/>
  <c r="D5591" i="106" s="1"/>
  <c r="B5593" i="106"/>
  <c r="D5593" i="106" s="1"/>
  <c r="B5594" i="106"/>
  <c r="D5594" i="106" s="1"/>
  <c r="D5595" i="106"/>
  <c r="D5596" i="106"/>
  <c r="D5597" i="106"/>
  <c r="D5598" i="106"/>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c r="D5707" i="106"/>
  <c r="B5708" i="106"/>
  <c r="D5708" i="106" s="1"/>
  <c r="D5709" i="106"/>
  <c r="B5710" i="106"/>
  <c r="D5710" i="106" s="1"/>
  <c r="D5711" i="106"/>
  <c r="D5712" i="106"/>
  <c r="D5714" i="106"/>
  <c r="D5715" i="106"/>
  <c r="D5716" i="106"/>
  <c r="D5717" i="106"/>
  <c r="D5718" i="106"/>
  <c r="B5722" i="106"/>
  <c r="D5722" i="106"/>
  <c r="B5723" i="106"/>
  <c r="D5723" i="106" s="1"/>
  <c r="B5724" i="106"/>
  <c r="D5724" i="106" s="1"/>
  <c r="B5726" i="106"/>
  <c r="D5726" i="106" s="1"/>
  <c r="B5727" i="106"/>
  <c r="D5727" i="106" s="1"/>
  <c r="B5728" i="106"/>
  <c r="D5728"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s="1"/>
  <c r="B5875" i="106"/>
  <c r="D5875" i="106" s="1"/>
  <c r="B5876" i="106"/>
  <c r="D5876" i="106" s="1"/>
  <c r="B5877" i="106"/>
  <c r="D5877" i="106" s="1"/>
  <c r="B5879" i="106"/>
  <c r="D5879" i="106" s="1"/>
  <c r="B5880" i="106"/>
  <c r="D5880" i="106" s="1"/>
  <c r="B5883" i="106"/>
  <c r="D5883" i="106"/>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c r="B6083" i="106"/>
  <c r="D6083" i="106" s="1"/>
  <c r="B6084" i="106"/>
  <c r="D6084" i="106" s="1"/>
  <c r="B6085" i="106"/>
  <c r="D6085" i="106" s="1"/>
  <c r="B6086" i="106"/>
  <c r="D6086" i="106" s="1"/>
  <c r="B6087" i="106"/>
  <c r="D6087" i="106" s="1"/>
  <c r="B6088" i="106"/>
  <c r="D6088" i="106" s="1"/>
  <c r="B6089" i="106"/>
  <c r="D6089" i="106"/>
  <c r="B6090" i="106"/>
  <c r="D6090" i="106" s="1"/>
  <c r="B6091" i="106"/>
  <c r="D6091" i="106"/>
  <c r="B6092" i="106"/>
  <c r="D6092" i="106" s="1"/>
  <c r="B6093" i="106"/>
  <c r="D6093" i="106" s="1"/>
  <c r="B6094" i="106"/>
  <c r="D6094" i="106" s="1"/>
  <c r="B6096" i="106"/>
  <c r="D6096" i="106"/>
  <c r="B6097" i="106"/>
  <c r="D6097" i="106" s="1"/>
  <c r="B6098" i="106"/>
  <c r="D6098" i="106" s="1"/>
  <c r="B6100" i="106"/>
  <c r="D6100" i="106" s="1"/>
  <c r="B6101" i="106"/>
  <c r="D6101" i="106" s="1"/>
  <c r="B6102" i="106"/>
  <c r="D6102" i="106" s="1"/>
  <c r="A6103" i="106"/>
  <c r="B6104" i="106"/>
  <c r="D6104" i="106" s="1"/>
  <c r="B6105" i="106"/>
  <c r="D6105" i="106" s="1"/>
  <c r="B6107" i="106"/>
  <c r="D6107" i="106" s="1"/>
  <c r="B6108" i="106"/>
  <c r="D6108" i="106"/>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c r="B6135" i="106"/>
  <c r="D6135" i="106"/>
  <c r="B6136" i="106"/>
  <c r="D6136" i="106" s="1"/>
  <c r="B6137" i="106"/>
  <c r="D6137" i="106" s="1"/>
  <c r="B6139" i="106"/>
  <c r="D6139" i="106"/>
  <c r="B6140" i="106"/>
  <c r="D6140" i="106" s="1"/>
  <c r="B6141" i="106"/>
  <c r="D6141" i="106" s="1"/>
  <c r="B6142" i="106"/>
  <c r="D6142" i="106" s="1"/>
  <c r="B6145" i="106"/>
  <c r="D6145" i="106" s="1"/>
  <c r="B6146" i="106"/>
  <c r="D6146" i="106" s="1"/>
  <c r="B6147" i="106"/>
  <c r="D6147" i="106"/>
  <c r="B6148" i="106"/>
  <c r="D6148" i="106" s="1"/>
  <c r="B6149" i="106"/>
  <c r="D6149" i="106" s="1"/>
  <c r="B6150" i="106"/>
  <c r="D6150" i="106" s="1"/>
  <c r="B6151" i="106"/>
  <c r="D6151" i="106"/>
  <c r="B6152" i="106"/>
  <c r="D6152" i="106" s="1"/>
  <c r="B6153" i="106"/>
  <c r="D6153"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c r="B6175" i="106"/>
  <c r="D6175" i="106" s="1"/>
  <c r="B6176" i="106"/>
  <c r="D6176" i="106" s="1"/>
  <c r="B6177" i="106"/>
  <c r="D6177" i="106" s="1"/>
  <c r="B6178" i="106"/>
  <c r="D6178" i="106" s="1"/>
  <c r="B6179" i="106"/>
  <c r="D6179" i="106" s="1"/>
  <c r="B6180" i="106"/>
  <c r="D6180" i="106"/>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c r="B6234" i="106"/>
  <c r="D6234" i="106" s="1"/>
  <c r="B6235" i="106"/>
  <c r="D6235" i="106" s="1"/>
  <c r="B6236" i="106"/>
  <c r="D6236" i="106"/>
  <c r="B6237" i="106"/>
  <c r="D6237" i="106" s="1"/>
  <c r="B6239" i="106"/>
  <c r="D6239" i="106" s="1"/>
  <c r="B6240" i="106"/>
  <c r="D6240" i="106" s="1"/>
  <c r="B6241" i="106"/>
  <c r="D6241" i="106"/>
  <c r="B6242" i="106"/>
  <c r="D6242" i="106" s="1"/>
  <c r="B6243" i="106"/>
  <c r="D6243" i="106" s="1"/>
  <c r="B6245" i="106"/>
  <c r="D6245" i="106"/>
  <c r="B6246" i="106"/>
  <c r="D6246" i="106" s="1"/>
  <c r="B6247" i="106"/>
  <c r="D6247" i="106" s="1"/>
  <c r="B6248" i="106"/>
  <c r="D6248" i="106" s="1"/>
  <c r="B6249" i="106"/>
  <c r="D6249" i="106"/>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90" i="106"/>
  <c r="D6290" i="106" s="1"/>
  <c r="B6292" i="106"/>
  <c r="D6292" i="106" s="1"/>
  <c r="B6293" i="106"/>
  <c r="D6293" i="106" s="1"/>
  <c r="B6294" i="106"/>
  <c r="D6294" i="106" s="1"/>
  <c r="B6295" i="106"/>
  <c r="D6295" i="106" s="1"/>
  <c r="B6297" i="106"/>
  <c r="D6297" i="106"/>
  <c r="B6298" i="106"/>
  <c r="D6298" i="106" s="1"/>
  <c r="B6299" i="106"/>
  <c r="D6299" i="106" s="1"/>
  <c r="B6300" i="106"/>
  <c r="D6300" i="106"/>
  <c r="B6302" i="106"/>
  <c r="D6302" i="106" s="1"/>
  <c r="B6303" i="106"/>
  <c r="D6303" i="106" s="1"/>
  <c r="B6304" i="106"/>
  <c r="D6304" i="106" s="1"/>
  <c r="B6305" i="106"/>
  <c r="D6305" i="106" s="1"/>
  <c r="B6308" i="106"/>
  <c r="D6308" i="106" s="1"/>
  <c r="B6310" i="106"/>
  <c r="D6310" i="106"/>
  <c r="B6312" i="106"/>
  <c r="D6312" i="106" s="1"/>
  <c r="B6313" i="106"/>
  <c r="D6313" i="106" s="1"/>
  <c r="B6314" i="106"/>
  <c r="D6314" i="106" s="1"/>
  <c r="B6315" i="106"/>
  <c r="D6315" i="106"/>
  <c r="B6319" i="106"/>
  <c r="D6319" i="106" s="1"/>
  <c r="B6322" i="106"/>
  <c r="D6322" i="106" s="1"/>
  <c r="B6323" i="106"/>
  <c r="D6323" i="106" s="1"/>
  <c r="B6324" i="106"/>
  <c r="D6324" i="106" s="1"/>
  <c r="B6326" i="106"/>
  <c r="D6326" i="106" s="1"/>
  <c r="B6327" i="106"/>
  <c r="D6327" i="106" s="1"/>
  <c r="B6328" i="106"/>
  <c r="D6328" i="106" s="1"/>
  <c r="B6329" i="106"/>
  <c r="D6329" i="106" s="1"/>
  <c r="B6330" i="106"/>
  <c r="D6330" i="106"/>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c r="B6347" i="106"/>
  <c r="D6347" i="106" s="1"/>
  <c r="B6348" i="106"/>
  <c r="D6348" i="106" s="1"/>
  <c r="B6354" i="106"/>
  <c r="D6354" i="106"/>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3" i="106"/>
  <c r="D6383" i="106" s="1"/>
  <c r="B6384" i="106"/>
  <c r="D6384" i="106" s="1"/>
  <c r="B6386" i="106"/>
  <c r="D6386" i="106" s="1"/>
  <c r="B6387" i="106"/>
  <c r="D6387" i="106"/>
  <c r="B6388" i="106"/>
  <c r="D6388" i="106" s="1"/>
  <c r="B6389" i="106"/>
  <c r="D6389" i="106" s="1"/>
  <c r="B6390" i="106"/>
  <c r="D6390" i="106" s="1"/>
  <c r="B6391" i="106"/>
  <c r="D6391" i="106"/>
  <c r="B6394" i="106"/>
  <c r="D6394" i="106" s="1"/>
  <c r="B6395" i="106"/>
  <c r="D6395" i="106" s="1"/>
  <c r="B6402" i="106"/>
  <c r="D6402" i="106"/>
  <c r="B6403" i="106"/>
  <c r="D6403" i="106" s="1"/>
  <c r="B6404" i="106"/>
  <c r="D6404" i="106" s="1"/>
  <c r="B6405" i="106"/>
  <c r="D6405" i="106" s="1"/>
  <c r="B6406" i="106"/>
  <c r="D6406"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1" i="106"/>
  <c r="D6631" i="106" s="1"/>
  <c r="B6632" i="106"/>
  <c r="D6632" i="106" s="1"/>
  <c r="B6633" i="106"/>
  <c r="D6633" i="106" s="1"/>
  <c r="B6634" i="106"/>
  <c r="D6634"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0" i="106"/>
  <c r="D6650" i="106" s="1"/>
  <c r="B6652" i="106"/>
  <c r="D6652" i="106" s="1"/>
  <c r="B6653" i="106"/>
  <c r="D6653" i="106"/>
  <c r="B6654" i="106"/>
  <c r="D6654" i="106" s="1"/>
  <c r="B6655" i="106"/>
  <c r="D6655" i="106" s="1"/>
  <c r="B6656" i="106"/>
  <c r="D6656" i="106" s="1"/>
  <c r="B6657" i="106"/>
  <c r="D6657" i="106" s="1"/>
  <c r="B6658" i="106"/>
  <c r="D6658" i="106"/>
  <c r="B6659" i="106"/>
  <c r="D6659" i="106" s="1"/>
  <c r="B6660" i="106"/>
  <c r="D6660" i="106" s="1"/>
  <c r="B6662" i="106"/>
  <c r="D6662" i="106"/>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c r="B6677" i="106"/>
  <c r="D6677" i="106" s="1"/>
  <c r="B6678" i="106"/>
  <c r="D6678" i="106"/>
  <c r="B6680" i="106"/>
  <c r="D6680" i="106" s="1"/>
  <c r="B6681" i="106"/>
  <c r="D6681" i="106" s="1"/>
  <c r="B6682" i="106"/>
  <c r="D6682" i="106" s="1"/>
  <c r="B6683" i="106"/>
  <c r="D6683" i="106"/>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D6700" i="106"/>
  <c r="B6701" i="106"/>
  <c r="D6701" i="106" s="1"/>
  <c r="B6702" i="106"/>
  <c r="D6702" i="106" s="1"/>
  <c r="B6703" i="106"/>
  <c r="D6703" i="106" s="1"/>
  <c r="B6704" i="106"/>
  <c r="D6704"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1" i="106"/>
  <c r="D6761" i="106" s="1"/>
  <c r="B6763" i="106"/>
  <c r="D6763" i="106" s="1"/>
  <c r="B6764" i="106"/>
  <c r="D6764" i="106" s="1"/>
  <c r="B6766" i="106"/>
  <c r="D6766" i="106" s="1"/>
  <c r="B6767" i="106"/>
  <c r="D6767" i="106" s="1"/>
  <c r="B6768" i="106"/>
  <c r="D6768" i="106" s="1"/>
  <c r="B6769" i="106"/>
  <c r="D6769"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c r="B6805" i="106"/>
  <c r="D6805" i="106" s="1"/>
  <c r="B6806" i="106"/>
  <c r="D6806" i="106" s="1"/>
  <c r="B6807" i="106"/>
  <c r="D6807" i="106" s="1"/>
  <c r="B6808" i="106"/>
  <c r="D6808" i="106" s="1"/>
  <c r="B6809" i="106"/>
  <c r="D6809" i="106"/>
  <c r="B6810" i="106"/>
  <c r="D6810" i="106" s="1"/>
  <c r="B6811" i="106"/>
  <c r="D6811" i="106"/>
  <c r="B6812" i="106"/>
  <c r="D6812" i="106" s="1"/>
  <c r="B6813" i="106"/>
  <c r="D6813" i="106" s="1"/>
  <c r="B6815" i="106"/>
  <c r="D6815" i="106"/>
  <c r="B6816" i="106"/>
  <c r="D6816" i="106" s="1"/>
  <c r="B6817" i="106"/>
  <c r="D6817" i="106" s="1"/>
  <c r="B6818" i="106"/>
  <c r="D6818" i="106" s="1"/>
  <c r="B6819" i="106"/>
  <c r="D6819" i="106"/>
  <c r="B6820" i="106"/>
  <c r="D6820" i="106" s="1"/>
  <c r="B6823" i="106"/>
  <c r="D6823" i="106" s="1"/>
  <c r="B6824" i="106"/>
  <c r="D6824" i="106"/>
  <c r="B6826" i="106"/>
  <c r="D6826" i="106" s="1"/>
  <c r="B6827" i="106"/>
  <c r="D6827" i="106"/>
  <c r="B6828" i="106"/>
  <c r="D6828"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c r="B6868" i="106"/>
  <c r="D6868" i="106" s="1"/>
  <c r="B6869" i="106"/>
  <c r="D6869" i="106" s="1"/>
  <c r="B6870" i="106"/>
  <c r="D6870" i="106"/>
  <c r="B6872" i="106"/>
  <c r="D6872" i="106" s="1"/>
  <c r="B6873" i="106"/>
  <c r="D6873" i="106" s="1"/>
  <c r="B6874" i="106"/>
  <c r="D6874" i="106" s="1"/>
  <c r="B6875" i="106"/>
  <c r="D6875" i="106"/>
  <c r="B6876" i="106"/>
  <c r="D6876" i="106" s="1"/>
  <c r="K20" i="29"/>
  <c r="B6877" i="106"/>
  <c r="D6877"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90" i="106"/>
  <c r="D6890" i="106" s="1"/>
  <c r="K27" i="29"/>
  <c r="B6891" i="106" s="1"/>
  <c r="D6891" i="106" s="1"/>
  <c r="K28" i="29"/>
  <c r="B6893" i="106" s="1"/>
  <c r="D6893" i="106" s="1"/>
  <c r="B6896" i="106"/>
  <c r="D6896" i="106" s="1"/>
  <c r="K30" i="29"/>
  <c r="B6898" i="106"/>
  <c r="D6898" i="106" s="1"/>
  <c r="K31" i="29"/>
  <c r="B6899" i="106" s="1"/>
  <c r="D6899" i="106"/>
  <c r="B6900" i="106"/>
  <c r="D6900" i="106" s="1"/>
  <c r="K32" i="29"/>
  <c r="B6901" i="106"/>
  <c r="D6901" i="106" s="1"/>
  <c r="B6904" i="106"/>
  <c r="D6904" i="106" s="1"/>
  <c r="B6906" i="106"/>
  <c r="D6906" i="106" s="1"/>
  <c r="B6908" i="106"/>
  <c r="D6908" i="106" s="1"/>
  <c r="B6909" i="106"/>
  <c r="D6909" i="106" s="1"/>
  <c r="B6910" i="106"/>
  <c r="D6910" i="106"/>
  <c r="B6911" i="106"/>
  <c r="D6911" i="106" s="1"/>
  <c r="B6912" i="106"/>
  <c r="D6912" i="106" s="1"/>
  <c r="B6913" i="106"/>
  <c r="D6913" i="106" s="1"/>
  <c r="B6914" i="106"/>
  <c r="D6914" i="106" s="1"/>
  <c r="B6915" i="106"/>
  <c r="D6915" i="106" s="1"/>
  <c r="B6918" i="106"/>
  <c r="D6918" i="106" s="1"/>
  <c r="B6919" i="106"/>
  <c r="D6919" i="106" s="1"/>
  <c r="B6920" i="106"/>
  <c r="D6920" i="106"/>
  <c r="B6921" i="106"/>
  <c r="D6921" i="106" s="1"/>
  <c r="B6922" i="106"/>
  <c r="D6922" i="106" s="1"/>
  <c r="B6923" i="106"/>
  <c r="D6923" i="106" s="1"/>
  <c r="I47" i="29"/>
  <c r="B6924" i="106"/>
  <c r="D6924" i="106" s="1"/>
  <c r="J47" i="29"/>
  <c r="B6925" i="106"/>
  <c r="D6925" i="106" s="1"/>
  <c r="B6927" i="106"/>
  <c r="D6927" i="106" s="1"/>
  <c r="B6929" i="106"/>
  <c r="D6929" i="106" s="1"/>
  <c r="B6930" i="106"/>
  <c r="D6930" i="106" s="1"/>
  <c r="B6931" i="106"/>
  <c r="D6931" i="106" s="1"/>
  <c r="B6932" i="106"/>
  <c r="D6932" i="106" s="1"/>
  <c r="B6933" i="106"/>
  <c r="D6933" i="106" s="1"/>
  <c r="B6934" i="106"/>
  <c r="D6934" i="106" s="1"/>
  <c r="B6935" i="106"/>
  <c r="D6935" i="106" s="1"/>
  <c r="B6937" i="106"/>
  <c r="D6937" i="106" s="1"/>
  <c r="B6938" i="106"/>
  <c r="D6938" i="106" s="1"/>
  <c r="B6939" i="106"/>
  <c r="D6939" i="106" s="1"/>
  <c r="B6941" i="106"/>
  <c r="D6941"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c r="B6953" i="106"/>
  <c r="D6953" i="106" s="1"/>
  <c r="B6954" i="106"/>
  <c r="D6954" i="106"/>
  <c r="B6955" i="106"/>
  <c r="D6955" i="106" s="1"/>
  <c r="B6956" i="106"/>
  <c r="D6956" i="106"/>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2" i="106"/>
  <c r="D6972"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9" i="106"/>
  <c r="D6989" i="106" s="1"/>
  <c r="K89" i="29"/>
  <c r="B6990" i="106" s="1"/>
  <c r="D6990" i="106" s="1"/>
  <c r="B6991" i="106"/>
  <c r="D6991" i="106"/>
  <c r="K90" i="29"/>
  <c r="B6992" i="106" s="1"/>
  <c r="D6992" i="106"/>
  <c r="B6993" i="106"/>
  <c r="D6993" i="106" s="1"/>
  <c r="K91" i="29"/>
  <c r="B6994" i="106" s="1"/>
  <c r="D6994" i="106" s="1"/>
  <c r="B6996" i="106"/>
  <c r="D6996" i="106" s="1"/>
  <c r="B6997" i="106"/>
  <c r="D6997" i="106" s="1"/>
  <c r="B6998" i="106"/>
  <c r="D6998" i="106"/>
  <c r="B6999" i="106"/>
  <c r="D6999" i="106" s="1"/>
  <c r="B7000" i="106"/>
  <c r="D7000" i="106" s="1"/>
  <c r="B7001" i="106"/>
  <c r="D7001" i="106" s="1"/>
  <c r="B7002" i="106"/>
  <c r="D7002" i="106" s="1"/>
  <c r="B7003" i="106"/>
  <c r="D7003" i="106" s="1"/>
  <c r="B7006" i="106"/>
  <c r="D7006" i="106"/>
  <c r="B7007" i="106"/>
  <c r="D7007" i="106" s="1"/>
  <c r="B7009" i="106"/>
  <c r="D7009" i="106" s="1"/>
  <c r="B7014" i="106"/>
  <c r="D7014" i="106" s="1"/>
  <c r="B7015" i="106"/>
  <c r="D7015"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c r="B7030" i="106"/>
  <c r="D7030" i="106" s="1"/>
  <c r="B7031" i="106"/>
  <c r="D7031" i="106" s="1"/>
  <c r="B7032" i="106"/>
  <c r="D7032" i="106" s="1"/>
  <c r="I127" i="29"/>
  <c r="I129" i="29" s="1"/>
  <c r="B7037" i="106" s="1"/>
  <c r="D7037" i="106" s="1"/>
  <c r="J127" i="29"/>
  <c r="B7034" i="106"/>
  <c r="D7034" i="106" s="1"/>
  <c r="B7035" i="106"/>
  <c r="D7035" i="106" s="1"/>
  <c r="B7036" i="106"/>
  <c r="D7036" i="106" s="1"/>
  <c r="B7039" i="106"/>
  <c r="D7039" i="106" s="1"/>
  <c r="B7040" i="106"/>
  <c r="D7040" i="106" s="1"/>
  <c r="B7043" i="106"/>
  <c r="D7043" i="106" s="1"/>
  <c r="B7044" i="106"/>
  <c r="D7044" i="106" s="1"/>
  <c r="B7045" i="106"/>
  <c r="D7045" i="106"/>
  <c r="B7049" i="106"/>
  <c r="D7049" i="106" s="1"/>
  <c r="B7050" i="106"/>
  <c r="D7050" i="106" s="1"/>
  <c r="B7053" i="106"/>
  <c r="D7053" i="106" s="1"/>
  <c r="D7056" i="106"/>
  <c r="B7057" i="106"/>
  <c r="D7057"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c r="B7068" i="106"/>
  <c r="D7068" i="106" s="1"/>
  <c r="B7069" i="106"/>
  <c r="D7069" i="106" s="1"/>
  <c r="B7070" i="106"/>
  <c r="D7070" i="106" s="1"/>
  <c r="B7073" i="106"/>
  <c r="D7073" i="106" s="1"/>
  <c r="B7074" i="106"/>
  <c r="D7074" i="106" s="1"/>
  <c r="B7075" i="106"/>
  <c r="D7075" i="106" s="1"/>
  <c r="B7076" i="106"/>
  <c r="D7076" i="106" s="1"/>
  <c r="B7079" i="106"/>
  <c r="D7079" i="106" s="1"/>
  <c r="B7080" i="106"/>
  <c r="D7080" i="106" s="1"/>
  <c r="B7081" i="106"/>
  <c r="D7081" i="106" s="1"/>
  <c r="B7082" i="106"/>
  <c r="D7082" i="106" s="1"/>
  <c r="B7083" i="106"/>
  <c r="D7083" i="106" s="1"/>
  <c r="B7084" i="106"/>
  <c r="D7084" i="106" s="1"/>
  <c r="B7085" i="106"/>
  <c r="D7085" i="106"/>
  <c r="B7086" i="106"/>
  <c r="D7086" i="106" s="1"/>
  <c r="B7087" i="106"/>
  <c r="D7087" i="106" s="1"/>
  <c r="B7088" i="106"/>
  <c r="D7088" i="106" s="1"/>
  <c r="B7089" i="106"/>
  <c r="D7089" i="106"/>
  <c r="B7090" i="106"/>
  <c r="D7090" i="106"/>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2" i="106"/>
  <c r="D7102" i="106"/>
  <c r="I296" i="29"/>
  <c r="B7103" i="106" s="1"/>
  <c r="D7103" i="106" s="1"/>
  <c r="J296" i="29"/>
  <c r="B7104" i="106" s="1"/>
  <c r="D7104" i="106"/>
  <c r="B7105" i="106"/>
  <c r="D7105" i="106"/>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20" i="106"/>
  <c r="D7120" i="106" s="1"/>
  <c r="B7121" i="106"/>
  <c r="D7121" i="106" s="1"/>
  <c r="B7122" i="106"/>
  <c r="D7122" i="106" s="1"/>
  <c r="B7123" i="106"/>
  <c r="D7123" i="106"/>
  <c r="B7124" i="106"/>
  <c r="D7124" i="106" s="1"/>
  <c r="B7125" i="106"/>
  <c r="D7125" i="106" s="1"/>
  <c r="K312" i="29"/>
  <c r="B7126" i="106" s="1"/>
  <c r="D7126" i="106" s="1"/>
  <c r="B7127" i="106"/>
  <c r="D7127" i="106" s="1"/>
  <c r="B7128" i="106"/>
  <c r="D7128" i="106" s="1"/>
  <c r="B7129" i="106"/>
  <c r="D7129" i="106" s="1"/>
  <c r="B7130" i="106"/>
  <c r="D7130" i="106"/>
  <c r="B7131" i="106"/>
  <c r="D7131" i="106" s="1"/>
  <c r="B7132" i="106"/>
  <c r="D7132" i="106" s="1"/>
  <c r="B7133" i="106"/>
  <c r="D7133" i="106" s="1"/>
  <c r="B7136" i="106"/>
  <c r="D7136" i="106" s="1"/>
  <c r="B7137" i="106"/>
  <c r="D7137" i="106" s="1"/>
  <c r="B7138" i="106"/>
  <c r="D7138" i="106" s="1"/>
  <c r="B7139" i="106"/>
  <c r="D7139" i="106" s="1"/>
  <c r="B7140" i="106"/>
  <c r="D7140" i="106" s="1"/>
  <c r="B7141" i="106"/>
  <c r="D7141" i="106" s="1"/>
  <c r="B7142" i="106"/>
  <c r="D7142" i="106" s="1"/>
  <c r="B7143" i="106"/>
  <c r="D7143" i="106" s="1"/>
  <c r="B7145" i="106"/>
  <c r="D7145" i="106" s="1"/>
  <c r="B7146" i="106"/>
  <c r="D7146" i="106" s="1"/>
  <c r="B7147" i="106"/>
  <c r="D7147" i="106" s="1"/>
  <c r="B7148" i="106"/>
  <c r="D7148" i="106" s="1"/>
  <c r="B7149" i="106"/>
  <c r="D7149" i="106" s="1"/>
  <c r="B7150" i="106"/>
  <c r="D7150" i="106" s="1"/>
  <c r="B7151" i="106"/>
  <c r="D7151" i="106" s="1"/>
  <c r="K315" i="29"/>
  <c r="B7153" i="106" s="1"/>
  <c r="D7153" i="106" s="1"/>
  <c r="B7154" i="106"/>
  <c r="D7154" i="106" s="1"/>
  <c r="B7155" i="106"/>
  <c r="D7155" i="106" s="1"/>
  <c r="B7156" i="106"/>
  <c r="D7156" i="106" s="1"/>
  <c r="B7157" i="106"/>
  <c r="D7157" i="106" s="1"/>
  <c r="B7158" i="106"/>
  <c r="D7158"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B7172" i="106"/>
  <c r="D7172" i="106"/>
  <c r="B7173" i="106"/>
  <c r="D7173" i="106" s="1"/>
  <c r="B7174" i="106"/>
  <c r="D7174" i="106" s="1"/>
  <c r="B7175" i="106"/>
  <c r="D7175" i="106"/>
  <c r="B7176" i="106"/>
  <c r="D7176"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D7191" i="106"/>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H323" i="29"/>
  <c r="B7204" i="106" s="1"/>
  <c r="D7204" i="106" s="1"/>
  <c r="I323" i="29"/>
  <c r="J323" i="29"/>
  <c r="K321" i="29"/>
  <c r="B7696" i="106" s="1"/>
  <c r="D7696" i="106" s="1"/>
  <c r="B7208" i="106"/>
  <c r="D7208" i="106" s="1"/>
  <c r="K326" i="29"/>
  <c r="B7209" i="106" s="1"/>
  <c r="D7209" i="106" s="1"/>
  <c r="B7210" i="106"/>
  <c r="D7210" i="106"/>
  <c r="K327" i="29"/>
  <c r="B7212" i="106"/>
  <c r="D7212" i="106" s="1"/>
  <c r="K328" i="29"/>
  <c r="B7213" i="106" s="1"/>
  <c r="D7213" i="106" s="1"/>
  <c r="H329" i="29"/>
  <c r="D331" i="29"/>
  <c r="B7217" i="106" s="1"/>
  <c r="D7217" i="106" s="1"/>
  <c r="B7226" i="106"/>
  <c r="D7226" i="106" s="1"/>
  <c r="B7227" i="106"/>
  <c r="D7227" i="106" s="1"/>
  <c r="B7228" i="106"/>
  <c r="D7228" i="106" s="1"/>
  <c r="B7229" i="106"/>
  <c r="D7229" i="106" s="1"/>
  <c r="I339" i="29"/>
  <c r="B7230" i="106" s="1"/>
  <c r="D7230" i="106" s="1"/>
  <c r="J339" i="29"/>
  <c r="B7232" i="106"/>
  <c r="D7232" i="106" s="1"/>
  <c r="B7233" i="106"/>
  <c r="D7233" i="106" s="1"/>
  <c r="B7236" i="106"/>
  <c r="D7236" i="106" s="1"/>
  <c r="B7237" i="106"/>
  <c r="D7237" i="106" s="1"/>
  <c r="B7238" i="106"/>
  <c r="D7238" i="106" s="1"/>
  <c r="B7239" i="106"/>
  <c r="D7239" i="106" s="1"/>
  <c r="B7240" i="106"/>
  <c r="D7240" i="106" s="1"/>
  <c r="A7245" i="106"/>
  <c r="A7246" i="106"/>
  <c r="A7247" i="106"/>
  <c r="A7248" i="106"/>
  <c r="A7249" i="106"/>
  <c r="B7246" i="106"/>
  <c r="B7247" i="106"/>
  <c r="B7248" i="106"/>
  <c r="D7248" i="106" s="1"/>
  <c r="B7249" i="106"/>
  <c r="B7250" i="106"/>
  <c r="D7250" i="106" s="1"/>
  <c r="B7251" i="106"/>
  <c r="B7252" i="106"/>
  <c r="B7253" i="106"/>
  <c r="B7254" i="106"/>
  <c r="B7255" i="106"/>
  <c r="B7256" i="106"/>
  <c r="B7257" i="106"/>
  <c r="B7258" i="106"/>
  <c r="D7258" i="106" s="1"/>
  <c r="B7259" i="106"/>
  <c r="B7260" i="106"/>
  <c r="B7261" i="106"/>
  <c r="B7262" i="106"/>
  <c r="D7262" i="106" s="1"/>
  <c r="B7263" i="106"/>
  <c r="B7264" i="106"/>
  <c r="B7265" i="106"/>
  <c r="D7265" i="106" s="1"/>
  <c r="B7266" i="106"/>
  <c r="D7266" i="106" s="1"/>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60" i="106"/>
  <c r="D7660" i="106" s="1"/>
  <c r="B7661" i="106"/>
  <c r="D7661" i="106" s="1"/>
  <c r="B7662" i="106"/>
  <c r="D7662" i="106"/>
  <c r="B7663" i="106"/>
  <c r="D7663" i="106" s="1"/>
  <c r="B7664" i="106"/>
  <c r="D7664" i="106" s="1"/>
  <c r="B7665" i="106"/>
  <c r="D7665" i="106" s="1"/>
  <c r="B7666" i="106"/>
  <c r="D7666" i="106" s="1"/>
  <c r="B7668" i="106"/>
  <c r="D7668" i="106" s="1"/>
  <c r="B7669" i="106"/>
  <c r="D7669" i="106" s="1"/>
  <c r="B7670" i="106"/>
  <c r="D7670" i="106" s="1"/>
  <c r="B7671" i="106"/>
  <c r="D7671" i="106" s="1"/>
  <c r="B7672" i="106"/>
  <c r="D7672" i="106"/>
  <c r="B7674" i="106"/>
  <c r="D7674" i="106" s="1"/>
  <c r="B7677" i="106"/>
  <c r="D7677" i="106" s="1"/>
  <c r="B7679" i="106"/>
  <c r="D7679" i="106" s="1"/>
  <c r="B7681" i="106"/>
  <c r="D7681" i="106" s="1"/>
  <c r="B7682" i="106"/>
  <c r="D7682" i="106" s="1"/>
  <c r="B7683" i="106"/>
  <c r="D7683" i="106" s="1"/>
  <c r="B7684" i="106"/>
  <c r="D7684" i="106" s="1"/>
  <c r="B7685" i="106"/>
  <c r="D7685" i="106" s="1"/>
  <c r="B7686" i="106"/>
  <c r="D7686" i="106"/>
  <c r="B7687" i="106"/>
  <c r="D7687" i="106" s="1"/>
  <c r="B7688" i="106"/>
  <c r="D7688" i="106"/>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8" i="106"/>
  <c r="D7748" i="106" s="1"/>
  <c r="B7749" i="106"/>
  <c r="D7749" i="106" s="1"/>
  <c r="B7750" i="106"/>
  <c r="D7750" i="106" s="1"/>
  <c r="B7751" i="106"/>
  <c r="D7751" i="106" s="1"/>
  <c r="B7752" i="106"/>
  <c r="D7752" i="106" s="1"/>
  <c r="B7753" i="106"/>
  <c r="D7753" i="106" s="1"/>
  <c r="B7754" i="106"/>
  <c r="D7754" i="106" s="1"/>
  <c r="B7756" i="106"/>
  <c r="D7756" i="106"/>
  <c r="B7757" i="106"/>
  <c r="D7757" i="106"/>
  <c r="D7759" i="106"/>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F20" i="34"/>
  <c r="C21" i="34"/>
  <c r="D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C41" i="34"/>
  <c r="D41" i="34"/>
  <c r="C42" i="34"/>
  <c r="D42" i="34"/>
  <c r="F42" i="34"/>
  <c r="C43" i="34"/>
  <c r="D43" i="34"/>
  <c r="C44" i="34"/>
  <c r="D44" i="34"/>
  <c r="C45" i="34"/>
  <c r="D45" i="34"/>
  <c r="C46" i="34"/>
  <c r="D46" i="34"/>
  <c r="F46" i="34"/>
  <c r="C47" i="34"/>
  <c r="D47" i="34"/>
  <c r="F47" i="34"/>
  <c r="C48" i="34"/>
  <c r="D48" i="34"/>
  <c r="C49" i="34"/>
  <c r="D49" i="34"/>
  <c r="C50" i="34"/>
  <c r="D50" i="34"/>
  <c r="F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F114" i="34"/>
  <c r="C115" i="34"/>
  <c r="D115" i="34"/>
  <c r="C116" i="34"/>
  <c r="D116" i="34"/>
  <c r="C117" i="34"/>
  <c r="D117" i="34"/>
  <c r="F117" i="34"/>
  <c r="C118" i="34"/>
  <c r="D118" i="34"/>
  <c r="F118" i="34"/>
  <c r="C119" i="34"/>
  <c r="D119" i="34"/>
  <c r="F119" i="34"/>
  <c r="C120" i="34"/>
  <c r="D120" i="34"/>
  <c r="F120" i="34"/>
  <c r="C121" i="34"/>
  <c r="D121" i="34"/>
  <c r="C122" i="34"/>
  <c r="D122" i="34"/>
  <c r="F122" i="34"/>
  <c r="C123" i="34"/>
  <c r="D123" i="34"/>
  <c r="F123" i="34"/>
  <c r="C124" i="34"/>
  <c r="F124" i="34"/>
  <c r="C125" i="34"/>
  <c r="D125" i="34"/>
  <c r="D126" i="34"/>
  <c r="D127" i="34"/>
  <c r="D128" i="34"/>
  <c r="D129" i="34"/>
  <c r="D130" i="34"/>
  <c r="C131" i="34"/>
  <c r="D131" i="34"/>
  <c r="F131" i="34"/>
  <c r="C132" i="34"/>
  <c r="D132" i="34"/>
  <c r="F132" i="34"/>
  <c r="C133" i="34"/>
  <c r="D133" i="34"/>
  <c r="C134" i="34"/>
  <c r="D134" i="34"/>
  <c r="F134" i="34"/>
  <c r="D135" i="34"/>
  <c r="D136" i="34"/>
  <c r="F136" i="34"/>
  <c r="D137" i="34"/>
  <c r="F137" i="34"/>
  <c r="D138" i="34"/>
  <c r="D139" i="34"/>
  <c r="D140" i="34"/>
  <c r="D141" i="34"/>
  <c r="D142" i="34"/>
  <c r="F143" i="34"/>
  <c r="F144" i="34"/>
  <c r="F145" i="34"/>
  <c r="F146" i="34"/>
  <c r="F147" i="34"/>
  <c r="F149" i="34"/>
  <c r="F152" i="34"/>
  <c r="F153" i="34"/>
  <c r="F156" i="34"/>
  <c r="F157" i="34"/>
  <c r="F158"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C167" i="34"/>
  <c r="D167" i="34"/>
  <c r="C168" i="34"/>
  <c r="D168" i="34"/>
  <c r="F168" i="34"/>
  <c r="C169" i="34"/>
  <c r="D169" i="34"/>
  <c r="F169" i="34"/>
  <c r="C170" i="34"/>
  <c r="D170" i="34"/>
  <c r="F170" i="34"/>
  <c r="C171" i="34"/>
  <c r="D171" i="34"/>
  <c r="F171" i="34"/>
  <c r="C172" i="34"/>
  <c r="D172" i="34"/>
  <c r="F172" i="34"/>
  <c r="C173" i="34"/>
  <c r="D173" i="34"/>
  <c r="F173" i="34"/>
  <c r="F179" i="34"/>
  <c r="F3" i="11"/>
  <c r="B7591" i="106" s="1"/>
  <c r="D7591" i="106" s="1"/>
  <c r="F5" i="11"/>
  <c r="C16" i="11"/>
  <c r="B2013" i="106" s="1"/>
  <c r="D2013" i="106" s="1"/>
  <c r="B7727" i="106"/>
  <c r="D7727" i="106"/>
  <c r="C49" i="8"/>
  <c r="B4" i="7"/>
  <c r="D4" i="7" s="1"/>
  <c r="B1760" i="106" s="1"/>
  <c r="D1760" i="106" s="1"/>
  <c r="B1744" i="106"/>
  <c r="D1744" i="106" s="1"/>
  <c r="B5" i="7"/>
  <c r="B1745" i="106" s="1"/>
  <c r="D1745" i="106" s="1"/>
  <c r="B6" i="7"/>
  <c r="D6" i="7" s="1"/>
  <c r="B1762" i="106" s="1"/>
  <c r="D1762" i="106"/>
  <c r="B7" i="7"/>
  <c r="B1747" i="106"/>
  <c r="D1747" i="106" s="1"/>
  <c r="B8" i="7"/>
  <c r="D8" i="7" s="1"/>
  <c r="B1764" i="106" s="1"/>
  <c r="D1764" i="106" s="1"/>
  <c r="B9" i="7"/>
  <c r="B1751" i="106" s="1"/>
  <c r="D1751" i="106" s="1"/>
  <c r="B10" i="7"/>
  <c r="B1749" i="106" s="1"/>
  <c r="D1749" i="106" s="1"/>
  <c r="B11" i="7"/>
  <c r="B1752" i="106"/>
  <c r="D1752" i="106" s="1"/>
  <c r="B12" i="7"/>
  <c r="B13" i="7"/>
  <c r="B3725" i="106" s="1"/>
  <c r="D3725" i="106" s="1"/>
  <c r="B15" i="7"/>
  <c r="B1756" i="106"/>
  <c r="D1756" i="106" s="1"/>
  <c r="B16" i="7"/>
  <c r="B3446" i="106" s="1"/>
  <c r="D3446" i="106" s="1"/>
  <c r="F19" i="7"/>
  <c r="C5" i="131"/>
  <c r="C6" i="131"/>
  <c r="B7271" i="106" s="1"/>
  <c r="D7271" i="106" s="1"/>
  <c r="C7" i="131"/>
  <c r="B7272" i="106" s="1"/>
  <c r="D7272" i="106" s="1"/>
  <c r="C8" i="131"/>
  <c r="B7273" i="106" s="1"/>
  <c r="D7273" i="106" s="1"/>
  <c r="C11" i="131"/>
  <c r="B7276" i="106" s="1"/>
  <c r="D7276" i="106" s="1"/>
  <c r="C13" i="131"/>
  <c r="B7278" i="106" s="1"/>
  <c r="D7278" i="106" s="1"/>
  <c r="C14" i="131"/>
  <c r="B7279" i="106" s="1"/>
  <c r="D7279" i="106" s="1"/>
  <c r="C15" i="131"/>
  <c r="B7280" i="106" s="1"/>
  <c r="D7280" i="106" s="1"/>
  <c r="C16" i="131"/>
  <c r="B7281" i="106" s="1"/>
  <c r="D7281" i="106" s="1"/>
  <c r="C19" i="131"/>
  <c r="B7284" i="106" s="1"/>
  <c r="D7284" i="106" s="1"/>
  <c r="C20" i="131"/>
  <c r="B7285" i="106" s="1"/>
  <c r="D7285" i="106" s="1"/>
  <c r="C21" i="131"/>
  <c r="B7286" i="106" s="1"/>
  <c r="D7286" i="106" s="1"/>
  <c r="C22" i="131"/>
  <c r="B7287" i="106" s="1"/>
  <c r="D7287" i="106" s="1"/>
  <c r="C23" i="131"/>
  <c r="B7288" i="106" s="1"/>
  <c r="D7288" i="106" s="1"/>
  <c r="C27" i="131"/>
  <c r="B7292" i="106" s="1"/>
  <c r="D7292" i="106" s="1"/>
  <c r="C28" i="131"/>
  <c r="B7293" i="106" s="1"/>
  <c r="D7293" i="106" s="1"/>
  <c r="C29" i="131"/>
  <c r="B7294" i="106" s="1"/>
  <c r="D7294" i="106" s="1"/>
  <c r="C30" i="131"/>
  <c r="B7295" i="106" s="1"/>
  <c r="D7295" i="106" s="1"/>
  <c r="C31" i="131"/>
  <c r="B7296" i="106" s="1"/>
  <c r="D7296"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B731" i="106" s="1"/>
  <c r="D731" i="106" s="1"/>
  <c r="L47" i="29"/>
  <c r="K50" i="29"/>
  <c r="B1121" i="106" s="1"/>
  <c r="D1121" i="106" s="1"/>
  <c r="C53" i="29"/>
  <c r="L53" i="29"/>
  <c r="L57" i="29"/>
  <c r="L65" i="29"/>
  <c r="L72" i="29"/>
  <c r="L84" i="29"/>
  <c r="L92" i="29"/>
  <c r="L100" i="29"/>
  <c r="L102" i="29" s="1"/>
  <c r="L110" i="29"/>
  <c r="L112" i="29" s="1"/>
  <c r="L146" i="29"/>
  <c r="L162" i="29"/>
  <c r="L166" i="29" s="1"/>
  <c r="L168" i="29" s="1"/>
  <c r="L178" i="29"/>
  <c r="L188" i="29"/>
  <c r="L190" i="29" s="1"/>
  <c r="L198" i="29"/>
  <c r="L202" i="29"/>
  <c r="L204" i="29" s="1"/>
  <c r="L223" i="29"/>
  <c r="L232" i="29"/>
  <c r="L237" i="29"/>
  <c r="L251" i="29"/>
  <c r="L255" i="29"/>
  <c r="L264" i="29"/>
  <c r="L271" i="29"/>
  <c r="L278" i="29"/>
  <c r="L286" i="29"/>
  <c r="L296" i="29"/>
  <c r="L303" i="29"/>
  <c r="L305" i="29" s="1"/>
  <c r="L323" i="29"/>
  <c r="L329" i="29"/>
  <c r="L339" i="29"/>
  <c r="L341" i="29" s="1"/>
  <c r="L344" i="29"/>
  <c r="L349" i="29"/>
  <c r="L352" i="29" s="1"/>
  <c r="E12" i="5"/>
  <c r="B5513" i="106" s="1"/>
  <c r="D5513" i="106" s="1"/>
  <c r="F12" i="5"/>
  <c r="B5557" i="106" s="1"/>
  <c r="D5557" i="106" s="1"/>
  <c r="G12" i="5"/>
  <c r="B5725" i="106"/>
  <c r="D5725" i="106" s="1"/>
  <c r="H12" i="5"/>
  <c r="I12" i="5"/>
  <c r="B5918" i="106"/>
  <c r="D5918" i="106" s="1"/>
  <c r="J12" i="5"/>
  <c r="B6301" i="106"/>
  <c r="D6301" i="106" s="1"/>
  <c r="K12" i="5"/>
  <c r="B5987" i="106" s="1"/>
  <c r="D5987" i="106" s="1"/>
  <c r="D18" i="5"/>
  <c r="B5339" i="106" s="1"/>
  <c r="D5339" i="106" s="1"/>
  <c r="E18" i="5"/>
  <c r="B5518" i="106" s="1"/>
  <c r="D5518" i="106" s="1"/>
  <c r="G18" i="5"/>
  <c r="B5730" i="106"/>
  <c r="D5730" i="106" s="1"/>
  <c r="H18" i="5"/>
  <c r="B5878" i="106" s="1"/>
  <c r="D5878" i="106" s="1"/>
  <c r="I18" i="5"/>
  <c r="B5923" i="106" s="1"/>
  <c r="D5923" i="106" s="1"/>
  <c r="J18" i="5"/>
  <c r="K18" i="5"/>
  <c r="C67" i="5"/>
  <c r="B5090" i="106" s="1"/>
  <c r="D5090" i="106" s="1"/>
  <c r="F67" i="5"/>
  <c r="G67" i="5"/>
  <c r="G109" i="5" s="1"/>
  <c r="H67" i="5"/>
  <c r="B5881" i="106" s="1"/>
  <c r="D5881" i="106" s="1"/>
  <c r="I67" i="5"/>
  <c r="J67" i="5"/>
  <c r="K67" i="5"/>
  <c r="C82" i="5"/>
  <c r="F94" i="34" s="1"/>
  <c r="B5102" i="106"/>
  <c r="D5102" i="106" s="1"/>
  <c r="D82" i="5"/>
  <c r="B5348" i="106"/>
  <c r="D5348" i="106" s="1"/>
  <c r="D108" i="5"/>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F5" i="4" s="1"/>
  <c r="B3408" i="106" s="1"/>
  <c r="D3408" i="106" s="1"/>
  <c r="G114" i="5"/>
  <c r="B5741" i="106" s="1"/>
  <c r="D5741" i="106" s="1"/>
  <c r="C121" i="5"/>
  <c r="B5132" i="106" s="1"/>
  <c r="D5132" i="106" s="1"/>
  <c r="D121" i="5"/>
  <c r="B5367" i="106" s="1"/>
  <c r="D5367" i="106"/>
  <c r="E121" i="5"/>
  <c r="F121" i="5"/>
  <c r="B5599" i="106" s="1"/>
  <c r="D5599" i="106" s="1"/>
  <c r="F154" i="5"/>
  <c r="G121" i="5"/>
  <c r="B5748" i="106" s="1"/>
  <c r="D5748" i="106" s="1"/>
  <c r="H121" i="5"/>
  <c r="B5893" i="106" s="1"/>
  <c r="D5893" i="106" s="1"/>
  <c r="J121" i="5"/>
  <c r="B6357" i="106"/>
  <c r="D6357" i="106" s="1"/>
  <c r="K121" i="5"/>
  <c r="C131" i="5"/>
  <c r="D140" i="5"/>
  <c r="B5383" i="106" s="1"/>
  <c r="D5383" i="106" s="1"/>
  <c r="G140" i="5"/>
  <c r="B5752" i="106" s="1"/>
  <c r="D5752" i="106" s="1"/>
  <c r="G144" i="5"/>
  <c r="B5756" i="106" s="1"/>
  <c r="D5756" i="106" s="1"/>
  <c r="G154" i="5"/>
  <c r="B4357" i="106" s="1"/>
  <c r="D4357" i="106" s="1"/>
  <c r="D154" i="5"/>
  <c r="B5394" i="106" s="1"/>
  <c r="D5394" i="106" s="1"/>
  <c r="H172" i="5"/>
  <c r="B5899" i="106" s="1"/>
  <c r="D5899" i="106"/>
  <c r="I172" i="5"/>
  <c r="B4363" i="106" s="1"/>
  <c r="D4363" i="106"/>
  <c r="J172" i="5"/>
  <c r="K172" i="5"/>
  <c r="B5000" i="106" s="1"/>
  <c r="D5000" i="106" s="1"/>
  <c r="D178" i="5"/>
  <c r="B5423" i="106"/>
  <c r="D5423" i="106" s="1"/>
  <c r="E178" i="5"/>
  <c r="B4372" i="106" s="1"/>
  <c r="D4372" i="106" s="1"/>
  <c r="F178" i="5"/>
  <c r="B5655" i="106"/>
  <c r="D5655" i="106" s="1"/>
  <c r="G178" i="5"/>
  <c r="B5780" i="106"/>
  <c r="D5780" i="106" s="1"/>
  <c r="H178" i="5"/>
  <c r="I178" i="5"/>
  <c r="J178" i="5"/>
  <c r="B6400" i="106" s="1"/>
  <c r="D6400" i="106" s="1"/>
  <c r="K178" i="5"/>
  <c r="B4951" i="106"/>
  <c r="D4951" i="106" s="1"/>
  <c r="F184" i="5"/>
  <c r="B5658" i="106" s="1"/>
  <c r="D5658" i="106"/>
  <c r="G184" i="5"/>
  <c r="B5784" i="106" s="1"/>
  <c r="D5784" i="106" s="1"/>
  <c r="H184" i="5"/>
  <c r="B5908" i="106" s="1"/>
  <c r="D5908" i="106" s="1"/>
  <c r="K184" i="5"/>
  <c r="B6016" i="106"/>
  <c r="D6016" i="106" s="1"/>
  <c r="D191" i="5"/>
  <c r="F191" i="5"/>
  <c r="B4397" i="106" s="1"/>
  <c r="D4397" i="106" s="1"/>
  <c r="G191" i="5"/>
  <c r="B4398" i="106" s="1"/>
  <c r="D4398" i="106" s="1"/>
  <c r="G201" i="5"/>
  <c r="B6409" i="106" s="1"/>
  <c r="D6409" i="106" s="1"/>
  <c r="F211" i="5"/>
  <c r="B5677" i="106" s="1"/>
  <c r="D5677" i="106" s="1"/>
  <c r="G211" i="5"/>
  <c r="F216" i="5"/>
  <c r="B4413" i="106" s="1"/>
  <c r="D4413" i="106" s="1"/>
  <c r="G216" i="5"/>
  <c r="B4414" i="106" s="1"/>
  <c r="D4414" i="106" s="1"/>
  <c r="D224" i="5"/>
  <c r="F224" i="5"/>
  <c r="B5703" i="106" s="1"/>
  <c r="D5703" i="106" s="1"/>
  <c r="G224" i="5"/>
  <c r="B5829" i="106" s="1"/>
  <c r="D5829" i="106" s="1"/>
  <c r="B5304" i="106"/>
  <c r="D5304" i="106" s="1"/>
  <c r="G228" i="5"/>
  <c r="B5847" i="106" s="1"/>
  <c r="D5847" i="106"/>
  <c r="G259" i="5"/>
  <c r="B6837" i="106"/>
  <c r="D6837" i="106" s="1"/>
  <c r="F259" i="5"/>
  <c r="B6836" i="106" s="1"/>
  <c r="D6836" i="106" s="1"/>
  <c r="H259" i="5"/>
  <c r="B6838" i="106" s="1"/>
  <c r="D6838" i="106" s="1"/>
  <c r="J259" i="5"/>
  <c r="B6839" i="106" s="1"/>
  <c r="D6839" i="106" s="1"/>
  <c r="K259" i="5"/>
  <c r="B6840" i="106" s="1"/>
  <c r="D6840" i="106" s="1"/>
  <c r="G14" i="4"/>
  <c r="B2609" i="106"/>
  <c r="D2609" i="106" s="1"/>
  <c r="E15" i="4"/>
  <c r="B2633" i="106" s="1"/>
  <c r="D2633" i="106" s="1"/>
  <c r="N22" i="3"/>
  <c r="B283" i="106"/>
  <c r="D283" i="106"/>
  <c r="N23" i="3"/>
  <c r="B284" i="106" s="1"/>
  <c r="D284" i="106" s="1"/>
  <c r="D7" i="118"/>
  <c r="D8" i="118"/>
  <c r="D9" i="118"/>
  <c r="H24" i="118"/>
  <c r="H28" i="118"/>
  <c r="H29" i="118"/>
  <c r="H33" i="118"/>
  <c r="D11" i="37"/>
  <c r="D22" i="37"/>
  <c r="J22" i="37"/>
  <c r="L22" i="37"/>
  <c r="D24" i="37"/>
  <c r="B4270" i="106"/>
  <c r="D4270" i="106"/>
  <c r="B83" i="36"/>
  <c r="L5" i="11"/>
  <c r="B2056" i="106" s="1"/>
  <c r="D2056" i="106" s="1"/>
  <c r="D5" i="7"/>
  <c r="B1761" i="106" s="1"/>
  <c r="D1761" i="106" s="1"/>
  <c r="B1746" i="106"/>
  <c r="D1746" i="106" s="1"/>
  <c r="D11" i="7"/>
  <c r="B1768" i="106" s="1"/>
  <c r="D1768" i="106" s="1"/>
  <c r="B5592" i="106"/>
  <c r="D5592" i="106" s="1"/>
  <c r="C5" i="4"/>
  <c r="B3405" i="106"/>
  <c r="D3405" i="106" s="1"/>
  <c r="B5995" i="106"/>
  <c r="D5995" i="106" s="1"/>
  <c r="B4396" i="106"/>
  <c r="D4396" i="106" s="1"/>
  <c r="B6306" i="106"/>
  <c r="D6306" i="106" s="1"/>
  <c r="D7" i="7"/>
  <c r="B1763" i="106"/>
  <c r="D1763" i="106" s="1"/>
  <c r="J129" i="29"/>
  <c r="B7038" i="106" s="1"/>
  <c r="D7038" i="106" s="1"/>
  <c r="B3170" i="106"/>
  <c r="D3170" i="106" s="1"/>
  <c r="B3673" i="106"/>
  <c r="D3673" i="106" s="1"/>
  <c r="K344" i="29"/>
  <c r="K15" i="4" s="1"/>
  <c r="B3573" i="106" s="1"/>
  <c r="D3573" i="106" s="1"/>
  <c r="D15" i="7"/>
  <c r="B1772" i="106" s="1"/>
  <c r="D1772" i="106" s="1"/>
  <c r="K28" i="118"/>
  <c r="O27" i="118"/>
  <c r="O29" i="118"/>
  <c r="C331" i="29"/>
  <c r="B7216" i="106" s="1"/>
  <c r="D7216" i="106" s="1"/>
  <c r="B2043" i="106"/>
  <c r="D2043" i="106" s="1"/>
  <c r="F21" i="8"/>
  <c r="K76" i="4"/>
  <c r="L13" i="11"/>
  <c r="B2060" i="106" s="1"/>
  <c r="D2060" i="106" s="1"/>
  <c r="J88" i="28"/>
  <c r="K278" i="29"/>
  <c r="B3724" i="106" s="1"/>
  <c r="D3724" i="106" s="1"/>
  <c r="A1" i="131"/>
  <c r="L3" i="11"/>
  <c r="B7596" i="106" s="1"/>
  <c r="D7596" i="106" s="1"/>
  <c r="L9" i="11"/>
  <c r="B7614" i="106" s="1"/>
  <c r="D7614" i="106" s="1"/>
  <c r="L10" i="11"/>
  <c r="B2058" i="106" s="1"/>
  <c r="D2058" i="106" s="1"/>
  <c r="D10" i="7"/>
  <c r="B1765" i="106" s="1"/>
  <c r="D1765" i="106" s="1"/>
  <c r="D16" i="7"/>
  <c r="B1116" i="106"/>
  <c r="D1116" i="106"/>
  <c r="B7600" i="106"/>
  <c r="L6" i="11"/>
  <c r="B7605" i="106" s="1"/>
  <c r="D7605" i="106" s="1"/>
  <c r="A7250" i="106"/>
  <c r="A7251" i="106"/>
  <c r="A7252" i="106"/>
  <c r="A7253" i="106"/>
  <c r="A7254" i="106"/>
  <c r="A7255" i="106"/>
  <c r="A7256" i="106"/>
  <c r="A7257" i="106"/>
  <c r="D7249" i="106"/>
  <c r="B720" i="106"/>
  <c r="D720" i="106" s="1"/>
  <c r="B7618" i="106"/>
  <c r="L14" i="11"/>
  <c r="B7623" i="106"/>
  <c r="B7202" i="106"/>
  <c r="D7202" i="106" s="1"/>
  <c r="F331" i="29"/>
  <c r="B7219" i="106" s="1"/>
  <c r="D7219" i="106" s="1"/>
  <c r="B7503" i="106"/>
  <c r="L34" i="131"/>
  <c r="B7531" i="106"/>
  <c r="B7214" i="106"/>
  <c r="D7214" i="106"/>
  <c r="H331" i="29"/>
  <c r="B7221" i="106" s="1"/>
  <c r="D7221" i="106" s="1"/>
  <c r="B7201" i="106"/>
  <c r="D7201" i="106" s="1"/>
  <c r="E331" i="29"/>
  <c r="B7218" i="106" s="1"/>
  <c r="D7218" i="106" s="1"/>
  <c r="D7247" i="106"/>
  <c r="D7246" i="106"/>
  <c r="J305" i="29"/>
  <c r="B7117" i="106"/>
  <c r="D7117" i="106" s="1"/>
  <c r="I305" i="29"/>
  <c r="B7116" i="106" s="1"/>
  <c r="D7116" i="106" s="1"/>
  <c r="I150" i="29"/>
  <c r="B6916" i="106"/>
  <c r="D6916" i="106"/>
  <c r="I49" i="8"/>
  <c r="B3633" i="106"/>
  <c r="D3633" i="106" s="1"/>
  <c r="E341" i="29"/>
  <c r="B1977" i="106"/>
  <c r="D1977" i="106"/>
  <c r="H24" i="12"/>
  <c r="B1867" i="106"/>
  <c r="D1867" i="106"/>
  <c r="F15" i="8"/>
  <c r="B4099" i="106"/>
  <c r="D4099" i="106" s="1"/>
  <c r="G305" i="29"/>
  <c r="B1548" i="106" s="1"/>
  <c r="D1548" i="106" s="1"/>
  <c r="F305" i="29"/>
  <c r="B1542" i="106" s="1"/>
  <c r="D1542" i="106" s="1"/>
  <c r="K255" i="29"/>
  <c r="B1491" i="106" s="1"/>
  <c r="D1491" i="106" s="1"/>
  <c r="K237" i="29"/>
  <c r="B1485" i="106" s="1"/>
  <c r="D1485" i="106" s="1"/>
  <c r="B1475" i="106"/>
  <c r="D1475" i="106" s="1"/>
  <c r="K198" i="29"/>
  <c r="K202" i="29" s="1"/>
  <c r="B1387" i="106" s="1"/>
  <c r="D1387" i="106" s="1"/>
  <c r="B2842" i="106"/>
  <c r="D2842" i="106" s="1"/>
  <c r="B3640" i="106"/>
  <c r="D3640" i="106" s="1"/>
  <c r="F341" i="29"/>
  <c r="L8" i="11"/>
  <c r="B2057" i="106" s="1"/>
  <c r="D2057" i="106" s="1"/>
  <c r="G24" i="12"/>
  <c r="B1492" i="106"/>
  <c r="D1492" i="106" s="1"/>
  <c r="H190" i="29"/>
  <c r="B2828" i="106"/>
  <c r="D2828" i="106" s="1"/>
  <c r="K136" i="29"/>
  <c r="K138" i="29" s="1"/>
  <c r="F57" i="34" s="1"/>
  <c r="B2986" i="106"/>
  <c r="D2986" i="106" s="1"/>
  <c r="B1256" i="106"/>
  <c r="D1256" i="106" s="1"/>
  <c r="G129" i="29"/>
  <c r="B1258" i="106" s="1"/>
  <c r="D1258" i="106" s="1"/>
  <c r="B1021" i="106"/>
  <c r="D1021" i="106" s="1"/>
  <c r="B847" i="106"/>
  <c r="D847" i="106" s="1"/>
  <c r="F204" i="29"/>
  <c r="B1359" i="106" s="1"/>
  <c r="D1359" i="106" s="1"/>
  <c r="B1345" i="106"/>
  <c r="D1345" i="106" s="1"/>
  <c r="D204" i="29"/>
  <c r="B1346" i="106" s="1"/>
  <c r="D1346" i="106" s="1"/>
  <c r="B1283" i="106"/>
  <c r="D1283" i="106" s="1"/>
  <c r="B905" i="106"/>
  <c r="D905" i="106" s="1"/>
  <c r="J19" i="145"/>
  <c r="J24" i="12"/>
  <c r="B7730" i="106"/>
  <c r="D7730" i="106"/>
  <c r="B3447" i="106"/>
  <c r="D3447" i="106" s="1"/>
  <c r="B7270" i="106"/>
  <c r="D7252" i="106"/>
  <c r="F73" i="34"/>
  <c r="G15" i="4"/>
  <c r="B6032" i="106" s="1"/>
  <c r="D6032" i="106" s="1"/>
  <c r="D7254" i="106"/>
  <c r="B1879" i="106"/>
  <c r="D1879" i="106"/>
  <c r="H22" i="37"/>
  <c r="D7255" i="106"/>
  <c r="D30" i="36"/>
  <c r="B7760" i="106"/>
  <c r="D7760" i="106"/>
  <c r="D7256" i="106"/>
  <c r="D7251" i="106"/>
  <c r="D7253" i="106"/>
  <c r="G150" i="29"/>
  <c r="B1259" i="106" s="1"/>
  <c r="D1259" i="106" s="1"/>
  <c r="B1875" i="106"/>
  <c r="D1875" i="106"/>
  <c r="F22" i="37"/>
  <c r="F24" i="37"/>
  <c r="B1983" i="106"/>
  <c r="D1983" i="106"/>
  <c r="H26" i="12"/>
  <c r="B7740" i="106"/>
  <c r="D7740" i="106"/>
  <c r="B7051" i="106"/>
  <c r="D7051" i="106" s="1"/>
  <c r="F59" i="34"/>
  <c r="A7258" i="106"/>
  <c r="D7257" i="106"/>
  <c r="B7732" i="106"/>
  <c r="D7732" i="106"/>
  <c r="J26" i="12"/>
  <c r="B7742" i="106"/>
  <c r="D7742" i="106"/>
  <c r="B2093" i="106"/>
  <c r="D2093" i="106" s="1"/>
  <c r="H204" i="29"/>
  <c r="B1376" i="106" s="1"/>
  <c r="D1376" i="106" s="1"/>
  <c r="B2830" i="106"/>
  <c r="D2830" i="106" s="1"/>
  <c r="B1958" i="106"/>
  <c r="D1958" i="106"/>
  <c r="G26" i="12"/>
  <c r="B7739" i="106"/>
  <c r="D7739" i="106"/>
  <c r="E354" i="29"/>
  <c r="B3636" i="106" s="1"/>
  <c r="D3636" i="106" s="1"/>
  <c r="B3635" i="106"/>
  <c r="D3635" i="106" s="1"/>
  <c r="B4171" i="106"/>
  <c r="D4171" i="106"/>
  <c r="N36" i="3"/>
  <c r="A7259" i="106"/>
  <c r="H37" i="37"/>
  <c r="B285" i="106"/>
  <c r="D285" i="106"/>
  <c r="N37" i="3"/>
  <c r="N41" i="3"/>
  <c r="B287" i="106"/>
  <c r="D287" i="106"/>
  <c r="B4997" i="106"/>
  <c r="D4997" i="106"/>
  <c r="H32" i="118"/>
  <c r="K32" i="118"/>
  <c r="O31" i="118"/>
  <c r="O33" i="118"/>
  <c r="A7260" i="106"/>
  <c r="D7259" i="106"/>
  <c r="A7261" i="106"/>
  <c r="D7260" i="106"/>
  <c r="B288" i="106"/>
  <c r="D288" i="106"/>
  <c r="A7262" i="106"/>
  <c r="D7261" i="106"/>
  <c r="A7263" i="106"/>
  <c r="A7264" i="106"/>
  <c r="D7263" i="106"/>
  <c r="A7265" i="106"/>
  <c r="D7264" i="106"/>
  <c r="A7266" i="106"/>
  <c r="A7267" i="106"/>
  <c r="A7268" i="106"/>
  <c r="D7267" i="106"/>
  <c r="A7269" i="106"/>
  <c r="D7268" i="106"/>
  <c r="A7270" i="106"/>
  <c r="D7269" i="106"/>
  <c r="A7271" i="106"/>
  <c r="D7270"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D7623" i="106"/>
  <c r="A7625" i="106"/>
  <c r="A7626" i="106"/>
  <c r="A7627" i="106"/>
  <c r="A7628" i="106"/>
  <c r="A7629" i="106"/>
  <c r="A7630" i="106"/>
  <c r="A7631" i="106"/>
  <c r="A7632" i="106"/>
  <c r="A7633" i="106"/>
  <c r="A7634" i="106"/>
  <c r="A7635" i="106"/>
  <c r="A7636" i="106"/>
  <c r="D7635" i="106"/>
  <c r="A7637" i="106"/>
  <c r="A7638" i="106"/>
  <c r="D7637" i="106"/>
  <c r="A7639" i="106"/>
  <c r="D7638"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2" i="161"/>
  <c r="Q59" i="168"/>
  <c r="Q51" i="168"/>
  <c r="K34" i="3"/>
  <c r="B3565" i="106" s="1"/>
  <c r="D3565" i="106" s="1"/>
  <c r="B3562" i="106"/>
  <c r="D3562" i="106" s="1"/>
  <c r="B3257" i="106"/>
  <c r="D3257" i="106" s="1"/>
  <c r="G44" i="4"/>
  <c r="B3258" i="106" s="1"/>
  <c r="D3258" i="106" s="1"/>
  <c r="B280" i="106"/>
  <c r="D280" i="106" s="1"/>
  <c r="M41" i="3"/>
  <c r="B4446" i="106"/>
  <c r="D4446" i="106" s="1"/>
  <c r="D17" i="159"/>
  <c r="B955" i="106"/>
  <c r="D955" i="106" s="1"/>
  <c r="G42" i="29"/>
  <c r="B959" i="106" s="1"/>
  <c r="D959" i="106" s="1"/>
  <c r="B1022" i="106"/>
  <c r="D1022" i="106" s="1"/>
  <c r="H53" i="29"/>
  <c r="B1024" i="106" s="1"/>
  <c r="D1024" i="106" s="1"/>
  <c r="F53" i="29"/>
  <c r="B2721" i="106"/>
  <c r="D2721" i="106" s="1"/>
  <c r="H72" i="29"/>
  <c r="B1043" i="106" s="1"/>
  <c r="D1043" i="106" s="1"/>
  <c r="B1039" i="106"/>
  <c r="D1039" i="106" s="1"/>
  <c r="B1049" i="106"/>
  <c r="D1049" i="106" s="1"/>
  <c r="K106" i="29"/>
  <c r="B1147" i="106" s="1"/>
  <c r="D1147" i="106" s="1"/>
  <c r="E127" i="29"/>
  <c r="B1235" i="106"/>
  <c r="D1235" i="106" s="1"/>
  <c r="K158" i="29"/>
  <c r="B1325" i="106" s="1"/>
  <c r="D1325" i="106" s="1"/>
  <c r="B1311" i="106"/>
  <c r="D1311" i="106" s="1"/>
  <c r="B1307" i="106"/>
  <c r="D1307" i="106" s="1"/>
  <c r="E166" i="29"/>
  <c r="K182" i="29"/>
  <c r="B3007" i="106" s="1"/>
  <c r="D3007" i="106" s="1"/>
  <c r="B2989" i="106"/>
  <c r="D2989" i="106" s="1"/>
  <c r="K186" i="29"/>
  <c r="B3011" i="106" s="1"/>
  <c r="D3011" i="106" s="1"/>
  <c r="B2999" i="106"/>
  <c r="D2999" i="106" s="1"/>
  <c r="K213" i="29"/>
  <c r="B3065" i="106" s="1"/>
  <c r="D3065" i="106" s="1"/>
  <c r="B3064" i="106"/>
  <c r="D3064" i="106" s="1"/>
  <c r="K221" i="29"/>
  <c r="B1466" i="106" s="1"/>
  <c r="D1466" i="106" s="1"/>
  <c r="B1402" i="106"/>
  <c r="D1402" i="106" s="1"/>
  <c r="B1413" i="106"/>
  <c r="D1413" i="106" s="1"/>
  <c r="K228" i="29"/>
  <c r="B1477" i="106" s="1"/>
  <c r="D1477" i="106" s="1"/>
  <c r="B1431" i="106"/>
  <c r="D1431" i="106" s="1"/>
  <c r="K260" i="29"/>
  <c r="B1495" i="106" s="1"/>
  <c r="D1495" i="106" s="1"/>
  <c r="B1439" i="106"/>
  <c r="D1439" i="106" s="1"/>
  <c r="K268" i="29"/>
  <c r="B1503" i="106" s="1"/>
  <c r="D1503" i="106" s="1"/>
  <c r="K282" i="29"/>
  <c r="B1513" i="106" s="1"/>
  <c r="D1513" i="106" s="1"/>
  <c r="B1450" i="106"/>
  <c r="D1450" i="106" s="1"/>
  <c r="B1552" i="106"/>
  <c r="D1552" i="106" s="1"/>
  <c r="H296" i="29"/>
  <c r="B1553" i="106" s="1"/>
  <c r="D1553" i="106" s="1"/>
  <c r="B3646" i="106"/>
  <c r="D3646" i="106" s="1"/>
  <c r="G339" i="29"/>
  <c r="J204" i="29"/>
  <c r="B7072" i="106" s="1"/>
  <c r="D7072" i="106" s="1"/>
  <c r="D9" i="7"/>
  <c r="B1767" i="106" s="1"/>
  <c r="D1767" i="106" s="1"/>
  <c r="I173" i="5"/>
  <c r="G5" i="4"/>
  <c r="B3409" i="106" s="1"/>
  <c r="D3409" i="106" s="1"/>
  <c r="B5733" i="106"/>
  <c r="D5733" i="106" s="1"/>
  <c r="L273" i="29"/>
  <c r="B1748" i="106"/>
  <c r="D1748" i="106" s="1"/>
  <c r="F139" i="34"/>
  <c r="F167" i="34"/>
  <c r="F116" i="34"/>
  <c r="D47" i="36"/>
  <c r="B4157" i="106"/>
  <c r="D4157" i="106" s="1"/>
  <c r="D13" i="7"/>
  <c r="B3726" i="106" s="1"/>
  <c r="D3726" i="106" s="1"/>
  <c r="F43" i="34"/>
  <c r="B6885" i="106"/>
  <c r="D6885" i="106" s="1"/>
  <c r="H173" i="5"/>
  <c r="F58" i="34"/>
  <c r="J150" i="29"/>
  <c r="B7052" i="106" s="1"/>
  <c r="D7052" i="106" s="1"/>
  <c r="C178" i="5"/>
  <c r="B5225" i="106" s="1"/>
  <c r="D5225" i="106" s="1"/>
  <c r="C24" i="131"/>
  <c r="B7289" i="106" s="1"/>
  <c r="D7289" i="106" s="1"/>
  <c r="B17" i="7"/>
  <c r="F133" i="34"/>
  <c r="B7673" i="106"/>
  <c r="D7673" i="106" s="1"/>
  <c r="D5" i="4"/>
  <c r="B3406" i="106" s="1"/>
  <c r="D3406" i="106" s="1"/>
  <c r="F112" i="34"/>
  <c r="F44" i="34"/>
  <c r="H273" i="5"/>
  <c r="B4441" i="106" s="1"/>
  <c r="D4441" i="106" s="1"/>
  <c r="L74" i="29"/>
  <c r="F150" i="34"/>
  <c r="G65" i="29"/>
  <c r="B977" i="106" s="1"/>
  <c r="D977" i="106" s="1"/>
  <c r="C191" i="5"/>
  <c r="E37" i="4"/>
  <c r="B6285" i="106" s="1"/>
  <c r="D6285" i="106" s="1"/>
  <c r="E38" i="4"/>
  <c r="B6286" i="106" s="1"/>
  <c r="D6286" i="106" s="1"/>
  <c r="D74" i="36"/>
  <c r="K44" i="4"/>
  <c r="B3584" i="106" s="1"/>
  <c r="D3584" i="106" s="1"/>
  <c r="C25" i="131"/>
  <c r="B7290" i="106" s="1"/>
  <c r="D7290" i="106" s="1"/>
  <c r="K7" i="29"/>
  <c r="K9" i="29"/>
  <c r="K11" i="29"/>
  <c r="K17" i="29"/>
  <c r="B6871" i="106" s="1"/>
  <c r="D6871" i="106" s="1"/>
  <c r="K120" i="29"/>
  <c r="B4080" i="106" s="1"/>
  <c r="D4080" i="106" s="1"/>
  <c r="L127" i="29"/>
  <c r="K314" i="29"/>
  <c r="B7144" i="106" s="1"/>
  <c r="D7144" i="106" s="1"/>
  <c r="K317" i="29"/>
  <c r="B7171" i="106" s="1"/>
  <c r="D7171" i="106" s="1"/>
  <c r="K322" i="29"/>
  <c r="B7705" i="106" s="1"/>
  <c r="D7705" i="106" s="1"/>
  <c r="K337" i="29"/>
  <c r="E13" i="3"/>
  <c r="B131" i="106" s="1"/>
  <c r="D131" i="106" s="1"/>
  <c r="F34" i="3"/>
  <c r="G34" i="3"/>
  <c r="D12" i="159"/>
  <c r="E84" i="29"/>
  <c r="E102" i="29" s="1"/>
  <c r="B2790" i="106" s="1"/>
  <c r="D2790" i="106" s="1"/>
  <c r="C341" i="29"/>
  <c r="B4156" i="106"/>
  <c r="D4156" i="106" s="1"/>
  <c r="E305" i="29"/>
  <c r="B1536" i="106" s="1"/>
  <c r="D1536" i="106" s="1"/>
  <c r="B2916" i="106"/>
  <c r="D2916" i="106" s="1"/>
  <c r="F93" i="34"/>
  <c r="B5096" i="106"/>
  <c r="D5096" i="106" s="1"/>
  <c r="B1753" i="106"/>
  <c r="D1753" i="106" s="1"/>
  <c r="D12" i="7"/>
  <c r="B1769" i="106" s="1"/>
  <c r="D1769" i="106" s="1"/>
  <c r="B6858" i="106"/>
  <c r="D6858" i="106" s="1"/>
  <c r="F36" i="34"/>
  <c r="B7211" i="106"/>
  <c r="D7211" i="106" s="1"/>
  <c r="K329" i="29"/>
  <c r="B5147" i="106"/>
  <c r="D5147" i="106" s="1"/>
  <c r="F354" i="29"/>
  <c r="B3643" i="106" s="1"/>
  <c r="D3643" i="106" s="1"/>
  <c r="B3642" i="106"/>
  <c r="D3642" i="106" s="1"/>
  <c r="F273" i="5"/>
  <c r="B5713" i="106" s="1"/>
  <c r="D5713" i="106" s="1"/>
  <c r="B6396" i="106"/>
  <c r="D6396" i="106" s="1"/>
  <c r="J173" i="5"/>
  <c r="B6397" i="106" s="1"/>
  <c r="D6397" i="106" s="1"/>
  <c r="G4" i="4"/>
  <c r="B2603" i="106" s="1"/>
  <c r="D2603" i="106" s="1"/>
  <c r="B6024" i="106"/>
  <c r="D6024" i="106" s="1"/>
  <c r="B734" i="106"/>
  <c r="D734" i="106" s="1"/>
  <c r="B7206" i="106"/>
  <c r="D7206" i="106" s="1"/>
  <c r="J331" i="29"/>
  <c r="B7223" i="106" s="1"/>
  <c r="D7223" i="106" s="1"/>
  <c r="B4373" i="106"/>
  <c r="D4373" i="106" s="1"/>
  <c r="I274" i="5"/>
  <c r="B4435" i="106" s="1"/>
  <c r="D4435" i="106" s="1"/>
  <c r="L114" i="29"/>
  <c r="B7231" i="106"/>
  <c r="D7231" i="106" s="1"/>
  <c r="J341" i="29"/>
  <c r="B3253" i="106"/>
  <c r="D3253" i="106" s="1"/>
  <c r="F76" i="4"/>
  <c r="B3254" i="106" s="1"/>
  <c r="D3254" i="106" s="1"/>
  <c r="J34" i="3"/>
  <c r="B6181" i="106"/>
  <c r="D6181" i="106" s="1"/>
  <c r="D84" i="36"/>
  <c r="B4113" i="106"/>
  <c r="D4113" i="106" s="1"/>
  <c r="C18" i="4"/>
  <c r="B4131" i="106" s="1"/>
  <c r="D4131" i="106" s="1"/>
  <c r="B2894" i="106"/>
  <c r="D2894" i="106" s="1"/>
  <c r="L13" i="3"/>
  <c r="C259" i="5"/>
  <c r="B6833" i="106" s="1"/>
  <c r="D6833" i="106" s="1"/>
  <c r="B6642" i="106"/>
  <c r="D6642" i="106" s="1"/>
  <c r="B821" i="106"/>
  <c r="D821" i="106" s="1"/>
  <c r="E33" i="29"/>
  <c r="B836" i="106" s="1"/>
  <c r="D836" i="106" s="1"/>
  <c r="B3368" i="106"/>
  <c r="D3368" i="106" s="1"/>
  <c r="K8" i="29"/>
  <c r="B3380" i="106" s="1"/>
  <c r="D3380" i="106" s="1"/>
  <c r="B764" i="106"/>
  <c r="D764" i="106" s="1"/>
  <c r="K16" i="29"/>
  <c r="B1094" i="106" s="1"/>
  <c r="D1094" i="106" s="1"/>
  <c r="B770" i="106"/>
  <c r="D770" i="106" s="1"/>
  <c r="K18" i="29"/>
  <c r="B1100" i="106" s="1"/>
  <c r="D1100" i="106" s="1"/>
  <c r="B3369" i="106"/>
  <c r="D3369" i="106" s="1"/>
  <c r="K19" i="29"/>
  <c r="B3381" i="106" s="1"/>
  <c r="D3381" i="106" s="1"/>
  <c r="B6878" i="106"/>
  <c r="D6878" i="106" s="1"/>
  <c r="K21" i="29"/>
  <c r="K36" i="29"/>
  <c r="B1109" i="106" s="1"/>
  <c r="D1109" i="106" s="1"/>
  <c r="B6905" i="106"/>
  <c r="D6905" i="106" s="1"/>
  <c r="J42" i="29"/>
  <c r="K37" i="29"/>
  <c r="B1110" i="106" s="1"/>
  <c r="D1110" i="106" s="1"/>
  <c r="B6907" i="106"/>
  <c r="D6907" i="106" s="1"/>
  <c r="B1016" i="106"/>
  <c r="D1016" i="106" s="1"/>
  <c r="K41" i="29"/>
  <c r="B1114" i="106" s="1"/>
  <c r="D1114" i="106" s="1"/>
  <c r="B788" i="106"/>
  <c r="D788" i="106" s="1"/>
  <c r="K46" i="29"/>
  <c r="K49" i="29"/>
  <c r="B1120" i="106" s="1"/>
  <c r="D1120" i="106" s="1"/>
  <c r="I53" i="29"/>
  <c r="B6926" i="106"/>
  <c r="D6926" i="106" s="1"/>
  <c r="G53" i="29"/>
  <c r="B966" i="106" s="1"/>
  <c r="D966" i="106" s="1"/>
  <c r="B2722" i="106"/>
  <c r="D2722" i="106" s="1"/>
  <c r="B6936" i="106"/>
  <c r="D6936" i="106" s="1"/>
  <c r="K52" i="29"/>
  <c r="B6940" i="106" s="1"/>
  <c r="D6940" i="106" s="1"/>
  <c r="B1029" i="106"/>
  <c r="D1029" i="106" s="1"/>
  <c r="K60" i="29"/>
  <c r="B746" i="106"/>
  <c r="D746" i="106" s="1"/>
  <c r="K67" i="29"/>
  <c r="C72" i="29"/>
  <c r="B753" i="106" s="1"/>
  <c r="D753" i="106" s="1"/>
  <c r="K83" i="29"/>
  <c r="B2978" i="106" s="1"/>
  <c r="D2978" i="106" s="1"/>
  <c r="B2960" i="106"/>
  <c r="D2960" i="106" s="1"/>
  <c r="H92" i="29"/>
  <c r="B6987" i="106"/>
  <c r="D6987" i="106" s="1"/>
  <c r="K88" i="29"/>
  <c r="B6988" i="106" s="1"/>
  <c r="D6988" i="106" s="1"/>
  <c r="K97" i="29"/>
  <c r="H100" i="29"/>
  <c r="B7012" i="106" s="1"/>
  <c r="D7012" i="106" s="1"/>
  <c r="B7004" i="106"/>
  <c r="D7004" i="106" s="1"/>
  <c r="E100" i="29"/>
  <c r="B7011" i="106" s="1"/>
  <c r="D7011" i="106" s="1"/>
  <c r="K99" i="29"/>
  <c r="B7010" i="106" s="1"/>
  <c r="D7010" i="106" s="1"/>
  <c r="B7008" i="106"/>
  <c r="D7008" i="106" s="1"/>
  <c r="K107" i="29"/>
  <c r="B2791" i="106"/>
  <c r="D2791" i="106" s="1"/>
  <c r="H110" i="29"/>
  <c r="B1243" i="106"/>
  <c r="D1243" i="106" s="1"/>
  <c r="F127" i="29"/>
  <c r="B1244" i="106"/>
  <c r="D1244" i="106" s="1"/>
  <c r="K123" i="29"/>
  <c r="B1275" i="106" s="1"/>
  <c r="D1275" i="106" s="1"/>
  <c r="B1229" i="106"/>
  <c r="D1229" i="106" s="1"/>
  <c r="K124" i="29"/>
  <c r="B1276" i="106" s="1"/>
  <c r="D1276" i="106" s="1"/>
  <c r="C127" i="29"/>
  <c r="K125" i="29"/>
  <c r="B3488" i="106" s="1"/>
  <c r="D3488" i="106" s="1"/>
  <c r="B3482" i="106"/>
  <c r="D3482" i="106" s="1"/>
  <c r="B1257" i="106"/>
  <c r="D1257" i="106" s="1"/>
  <c r="K128" i="29"/>
  <c r="B1280" i="106" s="1"/>
  <c r="D1280" i="106" s="1"/>
  <c r="B2807" i="106"/>
  <c r="D2807" i="106" s="1"/>
  <c r="K143" i="29"/>
  <c r="K157" i="29"/>
  <c r="B1310" i="106"/>
  <c r="D1310" i="106" s="1"/>
  <c r="H162" i="29"/>
  <c r="B1316" i="106"/>
  <c r="D1316" i="106" s="1"/>
  <c r="K165" i="29"/>
  <c r="B1330" i="106" s="1"/>
  <c r="D1330" i="106" s="1"/>
  <c r="K174" i="29"/>
  <c r="B7058" i="106"/>
  <c r="D7058" i="106" s="1"/>
  <c r="G178" i="29"/>
  <c r="K176" i="29"/>
  <c r="B1377" i="106" s="1"/>
  <c r="D1377" i="106" s="1"/>
  <c r="B1360" i="106"/>
  <c r="D1360" i="106" s="1"/>
  <c r="B1363" i="106"/>
  <c r="D1363" i="106" s="1"/>
  <c r="K177" i="29"/>
  <c r="B1380" i="106" s="1"/>
  <c r="D1380" i="106" s="1"/>
  <c r="K183" i="29"/>
  <c r="E188" i="29"/>
  <c r="B2990" i="106"/>
  <c r="D2990" i="106" s="1"/>
  <c r="K187" i="29"/>
  <c r="B3012" i="106" s="1"/>
  <c r="D3012" i="106" s="1"/>
  <c r="B2994" i="106"/>
  <c r="D2994" i="106" s="1"/>
  <c r="K214" i="29"/>
  <c r="D223" i="29"/>
  <c r="B7077" i="106"/>
  <c r="D7077" i="106" s="1"/>
  <c r="K222" i="29"/>
  <c r="B3392" i="106" s="1"/>
  <c r="D3392" i="106" s="1"/>
  <c r="B3389" i="106"/>
  <c r="D3389" i="106" s="1"/>
  <c r="B1414" i="106"/>
  <c r="D1414" i="106" s="1"/>
  <c r="K229" i="29"/>
  <c r="D232" i="29"/>
  <c r="D251" i="29"/>
  <c r="B1424" i="106" s="1"/>
  <c r="D1424" i="106" s="1"/>
  <c r="K241" i="29"/>
  <c r="B2725" i="106"/>
  <c r="D2725" i="106" s="1"/>
  <c r="D264" i="29"/>
  <c r="B1436" i="106" s="1"/>
  <c r="D1436" i="106" s="1"/>
  <c r="B1432" i="106"/>
  <c r="D1432" i="106" s="1"/>
  <c r="K261" i="29"/>
  <c r="B1440" i="106"/>
  <c r="D1440" i="106" s="1"/>
  <c r="K269" i="29"/>
  <c r="D271" i="29"/>
  <c r="B1444" i="106" s="1"/>
  <c r="D1444" i="106" s="1"/>
  <c r="B2843" i="106"/>
  <c r="D2843" i="106" s="1"/>
  <c r="H286" i="29"/>
  <c r="K283" i="29"/>
  <c r="B2845" i="106" s="1"/>
  <c r="D2845" i="106" s="1"/>
  <c r="B1519" i="106"/>
  <c r="D1519" i="106" s="1"/>
  <c r="C296" i="29"/>
  <c r="K294" i="29"/>
  <c r="K295" i="29"/>
  <c r="B1558" i="106" s="1"/>
  <c r="D1558" i="106" s="1"/>
  <c r="B7101" i="106"/>
  <c r="D7101" i="106" s="1"/>
  <c r="K299" i="29"/>
  <c r="H303" i="29"/>
  <c r="K313" i="29"/>
  <c r="B7134" i="106"/>
  <c r="D7134" i="106" s="1"/>
  <c r="B3653" i="106"/>
  <c r="D3653" i="106" s="1"/>
  <c r="H339" i="29"/>
  <c r="K338" i="29"/>
  <c r="B3669" i="106" s="1"/>
  <c r="D3669" i="106" s="1"/>
  <c r="K340" i="29"/>
  <c r="B3671" i="106" s="1"/>
  <c r="D3671" i="106" s="1"/>
  <c r="B3648" i="106"/>
  <c r="D3648" i="106" s="1"/>
  <c r="H352" i="29"/>
  <c r="B7242" i="106" s="1"/>
  <c r="D7242" i="106" s="1"/>
  <c r="K350" i="29"/>
  <c r="L354" i="29"/>
  <c r="E12" i="145"/>
  <c r="G12" i="145" s="1"/>
  <c r="E259" i="5"/>
  <c r="E273" i="5" s="1"/>
  <c r="D211" i="5"/>
  <c r="B5444" i="106" s="1"/>
  <c r="D5444" i="106" s="1"/>
  <c r="D184" i="5"/>
  <c r="B5425" i="106" s="1"/>
  <c r="D5425" i="106" s="1"/>
  <c r="F131" i="5"/>
  <c r="C108" i="5"/>
  <c r="B5120" i="106" s="1"/>
  <c r="D5120" i="106" s="1"/>
  <c r="F151" i="34"/>
  <c r="F125" i="34"/>
  <c r="F108" i="34"/>
  <c r="F41" i="34"/>
  <c r="D78" i="36"/>
  <c r="B7755" i="106"/>
  <c r="D7755" i="106" s="1"/>
  <c r="B432" i="106"/>
  <c r="D432" i="106" s="1"/>
  <c r="D44" i="4"/>
  <c r="B3235" i="106" s="1"/>
  <c r="D3235" i="106" s="1"/>
  <c r="I48" i="4"/>
  <c r="B2106" i="106" s="1"/>
  <c r="D2106" i="106" s="1"/>
  <c r="B6233" i="106"/>
  <c r="D6233" i="106" s="1"/>
  <c r="J44" i="4"/>
  <c r="C224" i="5"/>
  <c r="B5286" i="106" s="1"/>
  <c r="D5286" i="106" s="1"/>
  <c r="B4340" i="106"/>
  <c r="D4340" i="106" s="1"/>
  <c r="G172" i="5"/>
  <c r="C184" i="5"/>
  <c r="C154" i="5"/>
  <c r="B5178" i="106" s="1"/>
  <c r="D5178" i="106" s="1"/>
  <c r="C140" i="5"/>
  <c r="F105" i="34" s="1"/>
  <c r="F63" i="5"/>
  <c r="B5579" i="106" s="1"/>
  <c r="D5579" i="106" s="1"/>
  <c r="C18" i="5"/>
  <c r="B5071" i="106" s="1"/>
  <c r="D5071" i="106" s="1"/>
  <c r="L331" i="29"/>
  <c r="C26" i="131"/>
  <c r="B7291" i="106" s="1"/>
  <c r="D7291" i="106" s="1"/>
  <c r="C18" i="131"/>
  <c r="B7283" i="106" s="1"/>
  <c r="D7283" i="106" s="1"/>
  <c r="C12" i="131"/>
  <c r="B7277" i="106" s="1"/>
  <c r="D7277" i="106" s="1"/>
  <c r="F159" i="34"/>
  <c r="F142" i="34"/>
  <c r="F103" i="34"/>
  <c r="E40" i="4"/>
  <c r="B6288" i="106" s="1"/>
  <c r="D6288" i="106" s="1"/>
  <c r="F16" i="4"/>
  <c r="B2599" i="106" s="1"/>
  <c r="D2599" i="106" s="1"/>
  <c r="H76" i="4"/>
  <c r="B3298" i="106" s="1"/>
  <c r="D3298" i="106" s="1"/>
  <c r="D259" i="5"/>
  <c r="B6834" i="106" s="1"/>
  <c r="D6834" i="106" s="1"/>
  <c r="D228" i="5"/>
  <c r="C144" i="5"/>
  <c r="F108" i="5"/>
  <c r="B5587" i="106" s="1"/>
  <c r="D5587" i="106" s="1"/>
  <c r="C93" i="5"/>
  <c r="B5112" i="106" s="1"/>
  <c r="D5112" i="106" s="1"/>
  <c r="E67" i="5"/>
  <c r="D12" i="5"/>
  <c r="B5334" i="106" s="1"/>
  <c r="D5334" i="106" s="1"/>
  <c r="C33" i="131"/>
  <c r="B7640" i="106" s="1"/>
  <c r="D7640" i="106" s="1"/>
  <c r="C17" i="131"/>
  <c r="B7282" i="106" s="1"/>
  <c r="D7282" i="106" s="1"/>
  <c r="B14" i="7"/>
  <c r="B19" i="7" s="1"/>
  <c r="B1759" i="106" s="1"/>
  <c r="D1759" i="106" s="1"/>
  <c r="F21" i="34"/>
  <c r="J13" i="3"/>
  <c r="B6106" i="106"/>
  <c r="D6106" i="106" s="1"/>
  <c r="I341" i="29"/>
  <c r="I41" i="3"/>
  <c r="B2913" i="106" s="1"/>
  <c r="D2913" i="106" s="1"/>
  <c r="K41" i="3"/>
  <c r="B3568" i="106" s="1"/>
  <c r="D3568" i="106" s="1"/>
  <c r="H19" i="118"/>
  <c r="D131" i="5"/>
  <c r="C40" i="5"/>
  <c r="B5087" i="106" s="1"/>
  <c r="D5087" i="106" s="1"/>
  <c r="C12" i="5"/>
  <c r="C10" i="131"/>
  <c r="B7275" i="106" s="1"/>
  <c r="D7275" i="106" s="1"/>
  <c r="B18" i="7"/>
  <c r="F148" i="34"/>
  <c r="F121" i="34"/>
  <c r="F91" i="34"/>
  <c r="B3530" i="106"/>
  <c r="D3530" i="106" s="1"/>
  <c r="C44" i="4"/>
  <c r="B3229" i="106" s="1"/>
  <c r="D3229" i="106" s="1"/>
  <c r="B4950" i="106"/>
  <c r="D4950" i="106" s="1"/>
  <c r="H14" i="118"/>
  <c r="D216" i="5"/>
  <c r="B4412" i="106" s="1"/>
  <c r="D4412" i="106" s="1"/>
  <c r="E172" i="5"/>
  <c r="B5537" i="106" s="1"/>
  <c r="D5537" i="106" s="1"/>
  <c r="D67" i="5"/>
  <c r="B5342" i="106" s="1"/>
  <c r="D5342" i="106" s="1"/>
  <c r="F18" i="5"/>
  <c r="B5562" i="106" s="1"/>
  <c r="D5562" i="106" s="1"/>
  <c r="C9" i="131"/>
  <c r="B7274" i="106" s="1"/>
  <c r="D7274" i="106" s="1"/>
  <c r="F166" i="34"/>
  <c r="F140" i="34"/>
  <c r="F102" i="34"/>
  <c r="K29" i="29"/>
  <c r="G76" i="4"/>
  <c r="G13" i="3"/>
  <c r="B180" i="106" s="1"/>
  <c r="D180" i="106" s="1"/>
  <c r="B6117" i="106"/>
  <c r="D6117" i="106" s="1"/>
  <c r="B2887" i="106"/>
  <c r="D2887" i="106" s="1"/>
  <c r="I13" i="3"/>
  <c r="B2888" i="106" s="1"/>
  <c r="D2888" i="106" s="1"/>
  <c r="K13" i="3"/>
  <c r="B6121" i="106"/>
  <c r="D6121" i="106" s="1"/>
  <c r="B619" i="106"/>
  <c r="D619" i="106" s="1"/>
  <c r="H44" i="4"/>
  <c r="E108" i="5"/>
  <c r="B5526" i="106" s="1"/>
  <c r="D5526" i="106" s="1"/>
  <c r="F155" i="34"/>
  <c r="F115" i="34"/>
  <c r="B7657" i="106"/>
  <c r="D7657" i="106" s="1"/>
  <c r="B4202" i="106"/>
  <c r="D4202" i="106" s="1"/>
  <c r="E138" i="29"/>
  <c r="B4203" i="106" s="1"/>
  <c r="D4203" i="106" s="1"/>
  <c r="B7033" i="106"/>
  <c r="D7033" i="106" s="1"/>
  <c r="I47" i="4"/>
  <c r="D79" i="36"/>
  <c r="K62" i="29"/>
  <c r="H146" i="29"/>
  <c r="C34" i="3"/>
  <c r="D13" i="3"/>
  <c r="B109" i="106" s="1"/>
  <c r="D109" i="106" s="1"/>
  <c r="B5582" i="106"/>
  <c r="D5582" i="106" s="1"/>
  <c r="B1282" i="106"/>
  <c r="D1282" i="106" s="1"/>
  <c r="B3674" i="106"/>
  <c r="D3674" i="106" s="1"/>
  <c r="B5803" i="106"/>
  <c r="D5803" i="106" s="1"/>
  <c r="G273" i="5"/>
  <c r="F106" i="34"/>
  <c r="B5165" i="106"/>
  <c r="D5165" i="106" s="1"/>
  <c r="B5534" i="106"/>
  <c r="D5534" i="106" s="1"/>
  <c r="B6318" i="106"/>
  <c r="D6318" i="106" s="1"/>
  <c r="J109" i="5"/>
  <c r="K77" i="4"/>
  <c r="B3587" i="106" s="1"/>
  <c r="D3587" i="106" s="1"/>
  <c r="B3586" i="106"/>
  <c r="D3586" i="106" s="1"/>
  <c r="B5470" i="106"/>
  <c r="D5470" i="106" s="1"/>
  <c r="I109" i="5"/>
  <c r="B5926" i="106"/>
  <c r="D5926" i="106" s="1"/>
  <c r="B5618" i="106"/>
  <c r="D5618" i="106" s="1"/>
  <c r="H109" i="5"/>
  <c r="B5873" i="106"/>
  <c r="D5873" i="106" s="1"/>
  <c r="B7205" i="106"/>
  <c r="D7205" i="106" s="1"/>
  <c r="I331" i="29"/>
  <c r="B7222" i="106" s="1"/>
  <c r="D7222" i="106" s="1"/>
  <c r="D15" i="4"/>
  <c r="B2571" i="106" s="1"/>
  <c r="D2571" i="106" s="1"/>
  <c r="B6006" i="106"/>
  <c r="D6006" i="106" s="1"/>
  <c r="K173" i="5"/>
  <c r="B5992" i="106"/>
  <c r="D5992" i="106" s="1"/>
  <c r="K109" i="5"/>
  <c r="D61" i="36"/>
  <c r="D109" i="5"/>
  <c r="B5355" i="106"/>
  <c r="D5355" i="106" s="1"/>
  <c r="L288" i="29"/>
  <c r="B5161" i="106"/>
  <c r="D5161" i="106" s="1"/>
  <c r="B7063" i="106"/>
  <c r="D7063" i="106" s="1"/>
  <c r="I204" i="29"/>
  <c r="J6" i="4"/>
  <c r="B6221" i="106" s="1"/>
  <c r="D6221" i="106" s="1"/>
  <c r="B7203" i="106"/>
  <c r="D7203" i="106" s="1"/>
  <c r="G331" i="29"/>
  <c r="B7220" i="106" s="1"/>
  <c r="D7220" i="106" s="1"/>
  <c r="B6897" i="106"/>
  <c r="D6897" i="106" s="1"/>
  <c r="F49" i="34"/>
  <c r="B6889" i="106"/>
  <c r="D6889" i="106" s="1"/>
  <c r="F45" i="34"/>
  <c r="I7" i="4"/>
  <c r="B4444" i="106" s="1"/>
  <c r="D4444" i="106" s="1"/>
  <c r="K339" i="29"/>
  <c r="B3668" i="106"/>
  <c r="D3668" i="106" s="1"/>
  <c r="B3647" i="106"/>
  <c r="D3647" i="106" s="1"/>
  <c r="G341" i="29"/>
  <c r="C204" i="29"/>
  <c r="B1340" i="106" s="1"/>
  <c r="D1340" i="106" s="1"/>
  <c r="B1339" i="106"/>
  <c r="D1339" i="106" s="1"/>
  <c r="D341" i="29"/>
  <c r="B3626" i="106"/>
  <c r="D3626" i="106" s="1"/>
  <c r="B3390" i="106"/>
  <c r="D3390" i="106" s="1"/>
  <c r="B1239" i="106"/>
  <c r="D1239" i="106" s="1"/>
  <c r="E129" i="29"/>
  <c r="B1535" i="106"/>
  <c r="D1535" i="106" s="1"/>
  <c r="E34" i="3"/>
  <c r="H13" i="3"/>
  <c r="C76" i="4"/>
  <c r="B651" i="106"/>
  <c r="D651" i="106" s="1"/>
  <c r="I44" i="4"/>
  <c r="H34" i="3"/>
  <c r="C13" i="3"/>
  <c r="B73" i="106"/>
  <c r="D73" i="106" s="1"/>
  <c r="D76" i="4"/>
  <c r="D34" i="3"/>
  <c r="F13" i="3"/>
  <c r="F44" i="4"/>
  <c r="B3083" i="106"/>
  <c r="D3083" i="106" s="1"/>
  <c r="C201" i="5"/>
  <c r="C211" i="5"/>
  <c r="C216" i="5"/>
  <c r="B7766" i="106"/>
  <c r="D7766" i="106" s="1"/>
  <c r="F162" i="34"/>
  <c r="B776" i="106"/>
  <c r="D776" i="106" s="1"/>
  <c r="K14" i="29"/>
  <c r="B1106" i="106" s="1"/>
  <c r="D1106" i="106" s="1"/>
  <c r="K15" i="29"/>
  <c r="B1013" i="106"/>
  <c r="D1013" i="106" s="1"/>
  <c r="H42" i="29"/>
  <c r="K38" i="29"/>
  <c r="K40" i="29"/>
  <c r="B1113" i="106" s="1"/>
  <c r="D1113" i="106" s="1"/>
  <c r="K51" i="29"/>
  <c r="G57" i="29"/>
  <c r="K55" i="29"/>
  <c r="B967" i="106"/>
  <c r="D967" i="106" s="1"/>
  <c r="K59" i="29"/>
  <c r="K61" i="29"/>
  <c r="K63" i="29"/>
  <c r="K64" i="29"/>
  <c r="B1033" i="106"/>
  <c r="D1033" i="106" s="1"/>
  <c r="B805" i="106"/>
  <c r="D805" i="106" s="1"/>
  <c r="D72" i="29"/>
  <c r="B811" i="106" s="1"/>
  <c r="D811" i="106" s="1"/>
  <c r="K68" i="29"/>
  <c r="K70" i="29"/>
  <c r="K71" i="29"/>
  <c r="K73" i="29"/>
  <c r="B1044" i="106"/>
  <c r="D1044" i="106" s="1"/>
  <c r="K75" i="29"/>
  <c r="B1046" i="106"/>
  <c r="D1046" i="106" s="1"/>
  <c r="H84" i="29"/>
  <c r="K79" i="29"/>
  <c r="H129" i="29"/>
  <c r="K122" i="29"/>
  <c r="D127" i="29"/>
  <c r="L129" i="29"/>
  <c r="K130" i="29"/>
  <c r="L136" i="29"/>
  <c r="L138" i="29" s="1"/>
  <c r="L148" i="29"/>
  <c r="K179" i="29"/>
  <c r="E42" i="29"/>
  <c r="B837" i="106"/>
  <c r="D837" i="106" s="1"/>
  <c r="B862" i="106"/>
  <c r="D862" i="106" s="1"/>
  <c r="E72" i="29"/>
  <c r="B869" i="106" s="1"/>
  <c r="D869" i="106" s="1"/>
  <c r="D81" i="36"/>
  <c r="D82" i="36"/>
  <c r="B2091" i="106"/>
  <c r="D2091" i="106" s="1"/>
  <c r="K39" i="29"/>
  <c r="B1112" i="106" s="1"/>
  <c r="D1112" i="106" s="1"/>
  <c r="B1030" i="106"/>
  <c r="D1030" i="106" s="1"/>
  <c r="B7761" i="106"/>
  <c r="D7761" i="106" s="1"/>
  <c r="K69" i="29"/>
  <c r="K12" i="29"/>
  <c r="B1028" i="106"/>
  <c r="D1028" i="106" s="1"/>
  <c r="D47" i="29"/>
  <c r="K56" i="29"/>
  <c r="B189" i="106"/>
  <c r="D189" i="106" s="1"/>
  <c r="K16" i="11"/>
  <c r="B2055" i="106" s="1"/>
  <c r="D2055" i="106" s="1"/>
  <c r="B3454" i="106"/>
  <c r="D3454" i="106" s="1"/>
  <c r="F16" i="11"/>
  <c r="L12" i="11"/>
  <c r="B2059" i="106" s="1"/>
  <c r="D2059" i="106" s="1"/>
  <c r="B2026" i="106"/>
  <c r="D2026" i="106" s="1"/>
  <c r="A1" i="161"/>
  <c r="A1" i="159"/>
  <c r="B1" i="164"/>
  <c r="B1" i="162"/>
  <c r="A1" i="158"/>
  <c r="B1" i="166"/>
  <c r="A2" i="159"/>
  <c r="B2" i="162"/>
  <c r="B2" i="160"/>
  <c r="A2" i="158"/>
  <c r="B2" i="166"/>
  <c r="B2" i="164"/>
  <c r="J273" i="5"/>
  <c r="B7041" i="106" s="1"/>
  <c r="D7041" i="106" s="1"/>
  <c r="K273" i="5"/>
  <c r="B4442" i="106" s="1"/>
  <c r="D4442" i="106" s="1"/>
  <c r="F160" i="34"/>
  <c r="C34" i="131"/>
  <c r="B7747" i="106"/>
  <c r="D7747" i="106" s="1"/>
  <c r="E274" i="5"/>
  <c r="B6835" i="106"/>
  <c r="D6835" i="106" s="1"/>
  <c r="L16" i="11" l="1"/>
  <c r="B2061" i="106" s="1"/>
  <c r="D2061" i="106" s="1"/>
  <c r="F110" i="34"/>
  <c r="K286" i="29"/>
  <c r="F274" i="5"/>
  <c r="B4216" i="106"/>
  <c r="D4216" i="106" s="1"/>
  <c r="I6" i="4"/>
  <c r="B5011" i="106" s="1"/>
  <c r="D5011" i="106" s="1"/>
  <c r="G41" i="3"/>
  <c r="B188" i="106"/>
  <c r="D188" i="106" s="1"/>
  <c r="B281" i="106"/>
  <c r="D281" i="106" s="1"/>
  <c r="D60" i="36"/>
  <c r="C172" i="5"/>
  <c r="B169" i="106"/>
  <c r="D169" i="106" s="1"/>
  <c r="F41" i="3"/>
  <c r="B171" i="106" s="1"/>
  <c r="D171" i="106" s="1"/>
  <c r="H274" i="5"/>
  <c r="B908" i="106"/>
  <c r="D908" i="106" s="1"/>
  <c r="F74" i="29"/>
  <c r="B1308" i="106"/>
  <c r="D1308" i="106" s="1"/>
  <c r="E168" i="29"/>
  <c r="B1309" i="106" s="1"/>
  <c r="D1309" i="106" s="1"/>
  <c r="B2789" i="106"/>
  <c r="D2789" i="106" s="1"/>
  <c r="B4395" i="106"/>
  <c r="D4395" i="106" s="1"/>
  <c r="F127" i="34"/>
  <c r="H6" i="4"/>
  <c r="B2656" i="106" s="1"/>
  <c r="D2656" i="106" s="1"/>
  <c r="B5906" i="106"/>
  <c r="D5906" i="106" s="1"/>
  <c r="D273" i="5"/>
  <c r="B6853" i="106"/>
  <c r="D6853" i="106" s="1"/>
  <c r="F35" i="34"/>
  <c r="K223" i="29"/>
  <c r="E44" i="4"/>
  <c r="B6848" i="106"/>
  <c r="D6848" i="106" s="1"/>
  <c r="F34" i="34"/>
  <c r="B4102" i="106"/>
  <c r="D4102" i="106" s="1"/>
  <c r="D17" i="7"/>
  <c r="B4104" i="106" s="1"/>
  <c r="D4104" i="106" s="1"/>
  <c r="B3621" i="106"/>
  <c r="D3621" i="106" s="1"/>
  <c r="C354" i="29"/>
  <c r="B3622" i="106" s="1"/>
  <c r="D3622" i="106" s="1"/>
  <c r="B7215" i="106"/>
  <c r="D7215" i="106" s="1"/>
  <c r="J16" i="4"/>
  <c r="B6226" i="106" s="1"/>
  <c r="D6226" i="106" s="1"/>
  <c r="E190" i="29"/>
  <c r="B2823" i="106"/>
  <c r="D2823" i="106" s="1"/>
  <c r="B4087" i="106"/>
  <c r="D4087" i="106" s="1"/>
  <c r="K178" i="29"/>
  <c r="B3274" i="106"/>
  <c r="D3274" i="106" s="1"/>
  <c r="E77" i="4"/>
  <c r="B3277" i="106" s="1"/>
  <c r="D3277" i="106" s="1"/>
  <c r="F109" i="5"/>
  <c r="B2105" i="106"/>
  <c r="D2105" i="106" s="1"/>
  <c r="I76" i="4"/>
  <c r="B3318" i="106" s="1"/>
  <c r="D3318" i="106" s="1"/>
  <c r="B5369" i="106"/>
  <c r="D5369" i="106" s="1"/>
  <c r="D172" i="5"/>
  <c r="D14" i="7"/>
  <c r="B1754" i="106"/>
  <c r="D1754" i="106" s="1"/>
  <c r="B5488" i="106"/>
  <c r="D5488" i="106" s="1"/>
  <c r="F135" i="34"/>
  <c r="B7241" i="106"/>
  <c r="D7241" i="106" s="1"/>
  <c r="K352" i="29"/>
  <c r="B7135" i="106"/>
  <c r="D7135" i="106" s="1"/>
  <c r="K323" i="29"/>
  <c r="B3008" i="106"/>
  <c r="D3008" i="106" s="1"/>
  <c r="K188" i="29"/>
  <c r="B1247" i="106"/>
  <c r="D1247" i="106" s="1"/>
  <c r="F129" i="29"/>
  <c r="B6124" i="106"/>
  <c r="D6124" i="106" s="1"/>
  <c r="B1523" i="106"/>
  <c r="D1523" i="106" s="1"/>
  <c r="C305" i="29"/>
  <c r="B1524" i="106" s="1"/>
  <c r="D1524" i="106" s="1"/>
  <c r="B1515" i="106"/>
  <c r="D1515" i="106" s="1"/>
  <c r="G16" i="4"/>
  <c r="B2611" i="106" s="1"/>
  <c r="D2611" i="106" s="1"/>
  <c r="B5719" i="106"/>
  <c r="D5719" i="106" s="1"/>
  <c r="F7" i="4"/>
  <c r="B2594" i="106" s="1"/>
  <c r="D2594" i="106" s="1"/>
  <c r="B5232" i="106"/>
  <c r="D5232" i="106" s="1"/>
  <c r="F126" i="34"/>
  <c r="F172" i="5"/>
  <c r="B5614" i="106"/>
  <c r="D5614" i="106" s="1"/>
  <c r="B7115" i="106"/>
  <c r="D7115" i="106" s="1"/>
  <c r="H305" i="29"/>
  <c r="B1554" i="106" s="1"/>
  <c r="D1554" i="106" s="1"/>
  <c r="B1452" i="106"/>
  <c r="D1452" i="106" s="1"/>
  <c r="H288" i="29"/>
  <c r="B1454" i="106" s="1"/>
  <c r="D1454" i="106" s="1"/>
  <c r="E17" i="145"/>
  <c r="G17" i="145" s="1"/>
  <c r="B1134" i="106"/>
  <c r="D1134" i="106" s="1"/>
  <c r="E33" i="108"/>
  <c r="G33" i="108"/>
  <c r="B6191" i="106"/>
  <c r="D6191" i="106" s="1"/>
  <c r="J41" i="3"/>
  <c r="B6216" i="106" s="1"/>
  <c r="D6216" i="106" s="1"/>
  <c r="B1496" i="106"/>
  <c r="D1496" i="106" s="1"/>
  <c r="K264" i="29"/>
  <c r="B1500" i="106" s="1"/>
  <c r="D1500" i="106" s="1"/>
  <c r="D56" i="36"/>
  <c r="H77" i="4"/>
  <c r="B3299" i="106" s="1"/>
  <c r="D3299" i="106" s="1"/>
  <c r="B3296" i="106"/>
  <c r="D3296" i="106" s="1"/>
  <c r="B3260" i="106"/>
  <c r="D3260" i="106" s="1"/>
  <c r="G77" i="4"/>
  <c r="B3261" i="106" s="1"/>
  <c r="D3261" i="106" s="1"/>
  <c r="B5770" i="106"/>
  <c r="D5770" i="106" s="1"/>
  <c r="G173" i="5"/>
  <c r="B7107" i="106"/>
  <c r="D7107" i="106" s="1"/>
  <c r="K303" i="29"/>
  <c r="B2726" i="106"/>
  <c r="D2726" i="106" s="1"/>
  <c r="K251" i="29"/>
  <c r="B1488" i="106" s="1"/>
  <c r="D1488" i="106" s="1"/>
  <c r="B1410" i="106"/>
  <c r="D1410" i="106" s="1"/>
  <c r="B1314" i="106"/>
  <c r="D1314" i="106" s="1"/>
  <c r="H166" i="29"/>
  <c r="B1053" i="106"/>
  <c r="D1053" i="106" s="1"/>
  <c r="H112" i="29"/>
  <c r="B7018" i="106" s="1"/>
  <c r="D7018" i="106" s="1"/>
  <c r="B7005" i="106"/>
  <c r="D7005" i="106" s="1"/>
  <c r="K100" i="29"/>
  <c r="B7013" i="106" s="1"/>
  <c r="D7013" i="106" s="1"/>
  <c r="B6942" i="106"/>
  <c r="D6942" i="106" s="1"/>
  <c r="I74" i="29"/>
  <c r="B6917" i="106"/>
  <c r="D6917" i="106" s="1"/>
  <c r="J74" i="29"/>
  <c r="B6895" i="106"/>
  <c r="D6895" i="106" s="1"/>
  <c r="F48" i="34"/>
  <c r="B7078" i="106"/>
  <c r="D7078" i="106" s="1"/>
  <c r="F69" i="34"/>
  <c r="B1223" i="106"/>
  <c r="D1223" i="106" s="1"/>
  <c r="C129" i="29"/>
  <c r="D27" i="108"/>
  <c r="F27" i="108"/>
  <c r="B1127" i="106"/>
  <c r="D1127" i="106" s="1"/>
  <c r="B2895" i="106"/>
  <c r="D2895" i="106" s="1"/>
  <c r="D59" i="36"/>
  <c r="C74" i="29"/>
  <c r="E173" i="5"/>
  <c r="B91" i="106"/>
  <c r="D91" i="106" s="1"/>
  <c r="C41" i="3"/>
  <c r="B93" i="106" s="1"/>
  <c r="D93" i="106" s="1"/>
  <c r="B4103" i="106"/>
  <c r="D4103" i="106" s="1"/>
  <c r="D18" i="7"/>
  <c r="B4105" i="106" s="1"/>
  <c r="D4105" i="106" s="1"/>
  <c r="B7234" i="106"/>
  <c r="D7234" i="106" s="1"/>
  <c r="I354" i="29"/>
  <c r="B7244" i="106" s="1"/>
  <c r="D7244" i="106" s="1"/>
  <c r="E109" i="5"/>
  <c r="B5521" i="106"/>
  <c r="D5521" i="106" s="1"/>
  <c r="B1504" i="106"/>
  <c r="D1504" i="106" s="1"/>
  <c r="K271" i="29"/>
  <c r="B1508" i="106" s="1"/>
  <c r="D1508" i="106" s="1"/>
  <c r="B1417" i="106"/>
  <c r="D1417" i="106" s="1"/>
  <c r="D273" i="29"/>
  <c r="B1446" i="106" s="1"/>
  <c r="D1446" i="106" s="1"/>
  <c r="B1324" i="106"/>
  <c r="D1324" i="106" s="1"/>
  <c r="K162" i="29"/>
  <c r="B2795" i="106"/>
  <c r="D2795" i="106" s="1"/>
  <c r="K110" i="29"/>
  <c r="B1118" i="106"/>
  <c r="D1118" i="106" s="1"/>
  <c r="K47" i="29"/>
  <c r="B7235" i="106"/>
  <c r="D7235" i="106" s="1"/>
  <c r="J354" i="29"/>
  <c r="B7245" i="106" s="1"/>
  <c r="D7245" i="106" s="1"/>
  <c r="F104" i="34"/>
  <c r="B1129" i="106"/>
  <c r="D1129" i="106" s="1"/>
  <c r="E29" i="108"/>
  <c r="G29" i="108"/>
  <c r="C109" i="5"/>
  <c r="B5066" i="106"/>
  <c r="D5066" i="106" s="1"/>
  <c r="L150" i="29"/>
  <c r="H148" i="29"/>
  <c r="B1272" i="106" s="1"/>
  <c r="D1272" i="106" s="1"/>
  <c r="B7047" i="106"/>
  <c r="D7047" i="106" s="1"/>
  <c r="B3552" i="106"/>
  <c r="D3552" i="106" s="1"/>
  <c r="D58" i="36"/>
  <c r="B6238" i="106"/>
  <c r="D6238" i="106" s="1"/>
  <c r="J77" i="4"/>
  <c r="B6262" i="106" s="1"/>
  <c r="D6262" i="106" s="1"/>
  <c r="H341" i="29"/>
  <c r="B3654" i="106"/>
  <c r="D3654" i="106" s="1"/>
  <c r="B1555" i="106"/>
  <c r="D1555" i="106" s="1"/>
  <c r="K296" i="29"/>
  <c r="B1478" i="106"/>
  <c r="D1478" i="106" s="1"/>
  <c r="K232" i="29"/>
  <c r="B1364" i="106"/>
  <c r="D1364" i="106" s="1"/>
  <c r="G204" i="29"/>
  <c r="B2810" i="106"/>
  <c r="D2810" i="106" s="1"/>
  <c r="K146" i="29"/>
  <c r="K92" i="29"/>
  <c r="B2089" i="106" s="1"/>
  <c r="D2089" i="106" s="1"/>
  <c r="B6995" i="106"/>
  <c r="D6995" i="106" s="1"/>
  <c r="B6879" i="106"/>
  <c r="D6879" i="106" s="1"/>
  <c r="F40" i="34"/>
  <c r="B1104" i="106"/>
  <c r="D1104" i="106" s="1"/>
  <c r="F37" i="34"/>
  <c r="K33" i="29"/>
  <c r="B1136" i="106"/>
  <c r="D1136" i="106" s="1"/>
  <c r="E35" i="108"/>
  <c r="G35" i="108"/>
  <c r="D274" i="5"/>
  <c r="B5501" i="106"/>
  <c r="D5501" i="106" s="1"/>
  <c r="B2805" i="106"/>
  <c r="D2805" i="106" s="1"/>
  <c r="F56" i="34"/>
  <c r="D14" i="4"/>
  <c r="B2570" i="106" s="1"/>
  <c r="D2570" i="106" s="1"/>
  <c r="F52" i="34"/>
  <c r="G39" i="108"/>
  <c r="C14" i="4"/>
  <c r="B2558" i="106" s="1"/>
  <c r="D2558" i="106" s="1"/>
  <c r="B1144" i="106"/>
  <c r="D1144" i="106" s="1"/>
  <c r="E39" i="108"/>
  <c r="E13" i="145"/>
  <c r="B2724" i="106"/>
  <c r="D2724" i="106" s="1"/>
  <c r="K53" i="29"/>
  <c r="B3252" i="106"/>
  <c r="D3252" i="106" s="1"/>
  <c r="F77" i="4"/>
  <c r="B3255" i="106" s="1"/>
  <c r="D3255" i="106" s="1"/>
  <c r="B3670" i="106"/>
  <c r="D3670" i="106" s="1"/>
  <c r="K341" i="29"/>
  <c r="B6026" i="106"/>
  <c r="D6026" i="106" s="1"/>
  <c r="I4" i="4"/>
  <c r="I275" i="5"/>
  <c r="B5946" i="106" s="1"/>
  <c r="D5946" i="106" s="1"/>
  <c r="F130" i="34"/>
  <c r="B4411" i="106"/>
  <c r="D4411" i="106" s="1"/>
  <c r="F15" i="145"/>
  <c r="F19" i="145" s="1"/>
  <c r="E26" i="108"/>
  <c r="G26" i="108"/>
  <c r="B1274" i="106"/>
  <c r="D1274" i="106" s="1"/>
  <c r="K127" i="29"/>
  <c r="B1139" i="106"/>
  <c r="D1139" i="106" s="1"/>
  <c r="F37" i="108"/>
  <c r="D37" i="108"/>
  <c r="B1128" i="106"/>
  <c r="D1128" i="106" s="1"/>
  <c r="E28" i="108"/>
  <c r="F28" i="108"/>
  <c r="B1017" i="106"/>
  <c r="D1017" i="106" s="1"/>
  <c r="H74" i="29"/>
  <c r="B5260" i="106"/>
  <c r="D5260" i="106" s="1"/>
  <c r="F129" i="34"/>
  <c r="B3237" i="106"/>
  <c r="D3237" i="106" s="1"/>
  <c r="D77" i="4"/>
  <c r="B3238" i="106" s="1"/>
  <c r="D3238" i="106" s="1"/>
  <c r="B139" i="106"/>
  <c r="D139" i="106" s="1"/>
  <c r="E41" i="3"/>
  <c r="E16" i="145"/>
  <c r="G16" i="145" s="1"/>
  <c r="B1131" i="106"/>
  <c r="D1131" i="106" s="1"/>
  <c r="F31" i="108"/>
  <c r="D31" i="108"/>
  <c r="B157" i="106"/>
  <c r="D157" i="106" s="1"/>
  <c r="D53" i="36"/>
  <c r="B7071" i="106"/>
  <c r="D7071" i="106" s="1"/>
  <c r="F66" i="34"/>
  <c r="E6" i="4"/>
  <c r="B2631" i="106" s="1"/>
  <c r="D2631" i="106" s="1"/>
  <c r="B5544" i="106"/>
  <c r="D5544" i="106" s="1"/>
  <c r="B1231" i="106"/>
  <c r="D1231" i="106" s="1"/>
  <c r="D129" i="29"/>
  <c r="B122" i="106"/>
  <c r="D122" i="106" s="1"/>
  <c r="D41" i="3"/>
  <c r="D354" i="29"/>
  <c r="B3629" i="106" s="1"/>
  <c r="D3629" i="106" s="1"/>
  <c r="B3628" i="106"/>
  <c r="D3628" i="106" s="1"/>
  <c r="B1266" i="106"/>
  <c r="D1266" i="106" s="1"/>
  <c r="B1137" i="106"/>
  <c r="D1137" i="106" s="1"/>
  <c r="D36" i="108"/>
  <c r="F36" i="108"/>
  <c r="B1126" i="106"/>
  <c r="D1126" i="106" s="1"/>
  <c r="E15" i="145"/>
  <c r="D26" i="108"/>
  <c r="F26" i="108"/>
  <c r="K65" i="29"/>
  <c r="B1133" i="106" s="1"/>
  <c r="D1133" i="106" s="1"/>
  <c r="F128" i="34"/>
  <c r="F175" i="34" s="1"/>
  <c r="B5246" i="106"/>
  <c r="D5246" i="106" s="1"/>
  <c r="C273" i="5"/>
  <c r="B5214" i="106"/>
  <c r="D5214" i="106" s="1"/>
  <c r="C173" i="5"/>
  <c r="B6014" i="106"/>
  <c r="D6014" i="106" s="1"/>
  <c r="K6" i="4"/>
  <c r="B3570" i="106" s="1"/>
  <c r="D3570" i="106" s="1"/>
  <c r="H4" i="4"/>
  <c r="H275" i="5"/>
  <c r="B6025" i="106"/>
  <c r="D6025" i="106" s="1"/>
  <c r="B5863" i="106"/>
  <c r="D5863" i="106" s="1"/>
  <c r="G274" i="5"/>
  <c r="B3231" i="106"/>
  <c r="D3231" i="106" s="1"/>
  <c r="C77" i="4"/>
  <c r="B3232" i="106" s="1"/>
  <c r="D3232" i="106" s="1"/>
  <c r="B1142" i="106"/>
  <c r="D1142" i="106" s="1"/>
  <c r="E38" i="108"/>
  <c r="G38" i="108"/>
  <c r="B6028" i="106"/>
  <c r="D6028" i="106" s="1"/>
  <c r="K4" i="4"/>
  <c r="B3569" i="106" s="1"/>
  <c r="D3569" i="106" s="1"/>
  <c r="B843" i="106"/>
  <c r="D843" i="106" s="1"/>
  <c r="E74" i="29"/>
  <c r="B2836" i="106"/>
  <c r="D2836" i="106" s="1"/>
  <c r="F62" i="34"/>
  <c r="F14" i="4"/>
  <c r="K84" i="29"/>
  <c r="B2974" i="106"/>
  <c r="D2974" i="106" s="1"/>
  <c r="E34" i="108"/>
  <c r="G34" i="108"/>
  <c r="B1135" i="106"/>
  <c r="D1135" i="106" s="1"/>
  <c r="K72" i="29"/>
  <c r="B1141" i="106" s="1"/>
  <c r="D1141" i="106" s="1"/>
  <c r="B1107" i="106"/>
  <c r="D1107" i="106" s="1"/>
  <c r="F38" i="34"/>
  <c r="B77" i="106"/>
  <c r="D77" i="106" s="1"/>
  <c r="E150" i="29"/>
  <c r="B1242" i="106" s="1"/>
  <c r="D1242" i="106" s="1"/>
  <c r="B1241" i="106"/>
  <c r="D1241" i="106" s="1"/>
  <c r="G354" i="29"/>
  <c r="B3650" i="106" s="1"/>
  <c r="D3650" i="106" s="1"/>
  <c r="B3649" i="106"/>
  <c r="D3649" i="106" s="1"/>
  <c r="F4" i="4"/>
  <c r="B2591" i="106" s="1"/>
  <c r="D2591" i="106" s="1"/>
  <c r="B5588" i="106"/>
  <c r="D5588" i="106" s="1"/>
  <c r="B1130" i="106"/>
  <c r="D1130" i="106" s="1"/>
  <c r="E30" i="108"/>
  <c r="G30" i="108"/>
  <c r="B203" i="106"/>
  <c r="D203" i="106" s="1"/>
  <c r="E14" i="145"/>
  <c r="G14" i="145" s="1"/>
  <c r="B1124" i="106"/>
  <c r="D1124" i="106" s="1"/>
  <c r="B2081" i="106"/>
  <c r="D2081" i="106" s="1"/>
  <c r="H102" i="29"/>
  <c r="B1047" i="106" s="1"/>
  <c r="D1047" i="106" s="1"/>
  <c r="K57" i="29"/>
  <c r="B1123" i="106"/>
  <c r="D1123" i="106" s="1"/>
  <c r="B211" i="106"/>
  <c r="D211" i="106" s="1"/>
  <c r="H41" i="3"/>
  <c r="B213" i="106" s="1"/>
  <c r="D213" i="106" s="1"/>
  <c r="J4" i="4"/>
  <c r="B6220" i="106" s="1"/>
  <c r="D6220" i="106" s="1"/>
  <c r="B6352" i="106"/>
  <c r="D6352" i="106" s="1"/>
  <c r="B1111" i="106"/>
  <c r="D1111" i="106" s="1"/>
  <c r="K42" i="29"/>
  <c r="B789" i="106"/>
  <c r="D789" i="106" s="1"/>
  <c r="D74" i="29"/>
  <c r="B969" i="106"/>
  <c r="D969" i="106" s="1"/>
  <c r="G74" i="29"/>
  <c r="I77" i="4"/>
  <c r="B3319" i="106" s="1"/>
  <c r="D3319" i="106" s="1"/>
  <c r="B3317" i="106"/>
  <c r="D3317" i="106" s="1"/>
  <c r="B1474" i="106"/>
  <c r="D1474" i="106" s="1"/>
  <c r="G12" i="4"/>
  <c r="D4" i="4"/>
  <c r="B2564" i="106" s="1"/>
  <c r="D2564" i="106" s="1"/>
  <c r="B5356" i="106"/>
  <c r="D5356" i="106" s="1"/>
  <c r="B2031" i="106"/>
  <c r="D2031" i="106" s="1"/>
  <c r="J274" i="5"/>
  <c r="B7054" i="106" s="1"/>
  <c r="D7054" i="106" s="1"/>
  <c r="K274" i="5"/>
  <c r="K275" i="5" s="1"/>
  <c r="B7298" i="106"/>
  <c r="D7298" i="106" s="1"/>
  <c r="C35" i="131"/>
  <c r="B7299" i="106" s="1"/>
  <c r="D7299" i="106" s="1"/>
  <c r="E7" i="4"/>
  <c r="B4434" i="106"/>
  <c r="D4434" i="106" s="1"/>
  <c r="E275" i="5"/>
  <c r="F114" i="29" l="1"/>
  <c r="B931" i="106" s="1"/>
  <c r="D931" i="106" s="1"/>
  <c r="B929" i="106"/>
  <c r="D929" i="106" s="1"/>
  <c r="B190" i="106"/>
  <c r="D190" i="106" s="1"/>
  <c r="D54" i="36"/>
  <c r="H7" i="4"/>
  <c r="B2657" i="106" s="1"/>
  <c r="D2657" i="106" s="1"/>
  <c r="B5914" i="106"/>
  <c r="D5914" i="106" s="1"/>
  <c r="H150" i="29"/>
  <c r="B1273" i="106" s="1"/>
  <c r="D1273" i="106" s="1"/>
  <c r="G15" i="145"/>
  <c r="B3656" i="106"/>
  <c r="D3656" i="106" s="1"/>
  <c r="H354" i="29"/>
  <c r="B3660" i="106" s="1"/>
  <c r="D3660" i="106" s="1"/>
  <c r="J114" i="29"/>
  <c r="B7021" i="106" s="1"/>
  <c r="D7021" i="106" s="1"/>
  <c r="B6978" i="106"/>
  <c r="D6978" i="106" s="1"/>
  <c r="B1317" i="106"/>
  <c r="D1317" i="106" s="1"/>
  <c r="H168" i="29"/>
  <c r="B1318" i="106" s="1"/>
  <c r="D1318" i="106" s="1"/>
  <c r="G6" i="4"/>
  <c r="B2604" i="106" s="1"/>
  <c r="D2604" i="106" s="1"/>
  <c r="B5778" i="106"/>
  <c r="D5778" i="106" s="1"/>
  <c r="B1365" i="106"/>
  <c r="D1365" i="106" s="1"/>
  <c r="F65" i="34"/>
  <c r="C4" i="4"/>
  <c r="B2551" i="106" s="1"/>
  <c r="D2551" i="106" s="1"/>
  <c r="B5121" i="106"/>
  <c r="D5121" i="106" s="1"/>
  <c r="C150" i="29"/>
  <c r="B1226" i="106" s="1"/>
  <c r="D1226" i="106" s="1"/>
  <c r="B1225" i="106"/>
  <c r="D1225" i="106" s="1"/>
  <c r="B6977" i="106"/>
  <c r="D6977" i="106" s="1"/>
  <c r="I114" i="29"/>
  <c r="D288" i="29"/>
  <c r="B1448" i="106" s="1"/>
  <c r="D1448" i="106" s="1"/>
  <c r="B1770" i="106"/>
  <c r="D1770" i="106" s="1"/>
  <c r="D19" i="7"/>
  <c r="B1775" i="106" s="1"/>
  <c r="D1775" i="106" s="1"/>
  <c r="B1381" i="106"/>
  <c r="D1381" i="106" s="1"/>
  <c r="F13" i="4"/>
  <c r="B2596" i="106" s="1"/>
  <c r="D2596" i="106" s="1"/>
  <c r="B1481" i="106"/>
  <c r="D1481" i="106" s="1"/>
  <c r="K273" i="29"/>
  <c r="B1151" i="106"/>
  <c r="D1151" i="106" s="1"/>
  <c r="K112" i="29"/>
  <c r="K331" i="29"/>
  <c r="B7207" i="106"/>
  <c r="D7207" i="106" s="1"/>
  <c r="J13" i="4"/>
  <c r="B5412" i="106"/>
  <c r="D5412" i="106" s="1"/>
  <c r="D173" i="5"/>
  <c r="K190" i="29"/>
  <c r="B2837" i="106"/>
  <c r="D2837" i="106" s="1"/>
  <c r="B5527" i="106"/>
  <c r="D5527" i="106" s="1"/>
  <c r="E4" i="4"/>
  <c r="B2630" i="106" s="1"/>
  <c r="D2630" i="106" s="1"/>
  <c r="B755" i="106"/>
  <c r="D755" i="106" s="1"/>
  <c r="C114" i="29"/>
  <c r="B757" i="106" s="1"/>
  <c r="D757" i="106" s="1"/>
  <c r="F173" i="5"/>
  <c r="B5644" i="106"/>
  <c r="D5644" i="106" s="1"/>
  <c r="E22" i="108"/>
  <c r="G22" i="108"/>
  <c r="B1119" i="106"/>
  <c r="D1119" i="106" s="1"/>
  <c r="D50" i="36"/>
  <c r="K305" i="29"/>
  <c r="B1560" i="106" s="1"/>
  <c r="D1560" i="106" s="1"/>
  <c r="B1559" i="106"/>
  <c r="D1559" i="106" s="1"/>
  <c r="H13" i="4"/>
  <c r="B1328" i="106"/>
  <c r="D1328" i="106" s="1"/>
  <c r="K166" i="29"/>
  <c r="D57" i="36"/>
  <c r="K16" i="4"/>
  <c r="B3574" i="106" s="1"/>
  <c r="D3574" i="106" s="1"/>
  <c r="B7243" i="106"/>
  <c r="D7243" i="106" s="1"/>
  <c r="B1352" i="106"/>
  <c r="D1352" i="106" s="1"/>
  <c r="E204" i="29"/>
  <c r="B1353" i="106" s="1"/>
  <c r="D1353" i="106" s="1"/>
  <c r="B2102" i="106"/>
  <c r="D2102" i="106" s="1"/>
  <c r="H15" i="4"/>
  <c r="B2660" i="106" s="1"/>
  <c r="D2660" i="106" s="1"/>
  <c r="K148" i="29"/>
  <c r="B7048" i="106"/>
  <c r="D7048" i="106" s="1"/>
  <c r="F150" i="29"/>
  <c r="B1250" i="106" s="1"/>
  <c r="D1250" i="106" s="1"/>
  <c r="B1249" i="106"/>
  <c r="D1249" i="106" s="1"/>
  <c r="B2607" i="106"/>
  <c r="D2607" i="106" s="1"/>
  <c r="D114" i="29"/>
  <c r="B815" i="106" s="1"/>
  <c r="D815" i="106" s="1"/>
  <c r="B813" i="106"/>
  <c r="D813" i="106" s="1"/>
  <c r="B5869" i="106"/>
  <c r="D5869" i="106" s="1"/>
  <c r="G7" i="4"/>
  <c r="G275" i="5"/>
  <c r="B124" i="106"/>
  <c r="D124" i="106" s="1"/>
  <c r="D51" i="36"/>
  <c r="B5320" i="106"/>
  <c r="D5320" i="106" s="1"/>
  <c r="C274" i="5"/>
  <c r="B5915" i="106"/>
  <c r="D5915" i="106" s="1"/>
  <c r="K306" i="29"/>
  <c r="B1561" i="106" s="1"/>
  <c r="D1561" i="106" s="1"/>
  <c r="E23" i="108"/>
  <c r="G23" i="108"/>
  <c r="B1122" i="106"/>
  <c r="D1122" i="106" s="1"/>
  <c r="B1108" i="106"/>
  <c r="D1108" i="106" s="1"/>
  <c r="E19" i="108"/>
  <c r="C12" i="4"/>
  <c r="G19" i="108"/>
  <c r="G21" i="108"/>
  <c r="B1115" i="106"/>
  <c r="D1115" i="106" s="1"/>
  <c r="K74" i="29"/>
  <c r="E21" i="108"/>
  <c r="B2597" i="106"/>
  <c r="D2597" i="106" s="1"/>
  <c r="H8" i="4"/>
  <c r="B2655" i="106"/>
  <c r="D2655" i="106" s="1"/>
  <c r="B1045" i="106"/>
  <c r="D1045" i="106" s="1"/>
  <c r="H114" i="29"/>
  <c r="B1054" i="106" s="1"/>
  <c r="D1054" i="106" s="1"/>
  <c r="B1279" i="106"/>
  <c r="D1279" i="106" s="1"/>
  <c r="K129" i="29"/>
  <c r="B3225" i="106"/>
  <c r="D3225" i="106" s="1"/>
  <c r="I8" i="4"/>
  <c r="F40" i="108"/>
  <c r="G42" i="108" s="1"/>
  <c r="G13" i="145"/>
  <c r="E19" i="145"/>
  <c r="G24" i="108"/>
  <c r="E24" i="108"/>
  <c r="B1125" i="106"/>
  <c r="D1125" i="106" s="1"/>
  <c r="B987" i="106"/>
  <c r="D987" i="106" s="1"/>
  <c r="G114" i="29"/>
  <c r="D55" i="36"/>
  <c r="D40" i="108"/>
  <c r="E42" i="108" s="1"/>
  <c r="B141" i="106"/>
  <c r="D141" i="106" s="1"/>
  <c r="D52" i="36"/>
  <c r="K102" i="29"/>
  <c r="K114" i="29" s="1"/>
  <c r="B2088" i="106"/>
  <c r="D2088" i="106" s="1"/>
  <c r="D150" i="29"/>
  <c r="B1234" i="106" s="1"/>
  <c r="D1234" i="106" s="1"/>
  <c r="B1233" i="106"/>
  <c r="D1233" i="106" s="1"/>
  <c r="B871" i="106"/>
  <c r="D871" i="106" s="1"/>
  <c r="E114" i="29"/>
  <c r="B873" i="106" s="1"/>
  <c r="D873" i="106" s="1"/>
  <c r="C6" i="4"/>
  <c r="C275" i="5"/>
  <c r="B5223" i="106"/>
  <c r="D5223" i="106" s="1"/>
  <c r="K13" i="4"/>
  <c r="B3672" i="106"/>
  <c r="D3672" i="106" s="1"/>
  <c r="K354" i="29"/>
  <c r="B3678" i="106" s="1"/>
  <c r="D3678" i="106" s="1"/>
  <c r="D7" i="4"/>
  <c r="B2567" i="106" s="1"/>
  <c r="D2567" i="106" s="1"/>
  <c r="B5507" i="106"/>
  <c r="D5507" i="106" s="1"/>
  <c r="J275" i="5"/>
  <c r="B7055" i="106" s="1"/>
  <c r="D7055" i="106" s="1"/>
  <c r="J7" i="4"/>
  <c r="J8" i="4" s="1"/>
  <c r="J10" i="4" s="1"/>
  <c r="B6225" i="106" s="1"/>
  <c r="D6225" i="106" s="1"/>
  <c r="B6023" i="106"/>
  <c r="D6023" i="106" s="1"/>
  <c r="K7" i="4"/>
  <c r="B6022" i="106"/>
  <c r="D6022" i="106" s="1"/>
  <c r="B4443" i="106"/>
  <c r="D4443" i="106" s="1"/>
  <c r="E8" i="4"/>
  <c r="B5552" i="106"/>
  <c r="D5552" i="106" s="1"/>
  <c r="G19" i="145" l="1"/>
  <c r="J20" i="145" s="1"/>
  <c r="F55" i="34"/>
  <c r="B7020" i="106"/>
  <c r="D7020" i="106" s="1"/>
  <c r="F17" i="11"/>
  <c r="B1287" i="106"/>
  <c r="D1287" i="106" s="1"/>
  <c r="D16" i="4"/>
  <c r="B2572" i="106" s="1"/>
  <c r="D2572" i="106" s="1"/>
  <c r="E16" i="4"/>
  <c r="K168" i="29"/>
  <c r="B1331" i="106"/>
  <c r="D1331" i="106" s="1"/>
  <c r="B1382" i="106"/>
  <c r="D1382" i="106" s="1"/>
  <c r="F63" i="34"/>
  <c r="F15" i="4"/>
  <c r="K204" i="29"/>
  <c r="B1510" i="106"/>
  <c r="D1510" i="106" s="1"/>
  <c r="G13" i="4"/>
  <c r="K288" i="29"/>
  <c r="K289" i="29" s="1"/>
  <c r="B1518" i="106" s="1"/>
  <c r="D1518" i="106" s="1"/>
  <c r="D275" i="5"/>
  <c r="B5508" i="106" s="1"/>
  <c r="D5508" i="106" s="1"/>
  <c r="B5421" i="106"/>
  <c r="D5421" i="106" s="1"/>
  <c r="D6" i="4"/>
  <c r="H17" i="4"/>
  <c r="B2659" i="106"/>
  <c r="D2659" i="106" s="1"/>
  <c r="F6" i="4"/>
  <c r="B5653" i="106"/>
  <c r="D5653" i="106" s="1"/>
  <c r="J17" i="4"/>
  <c r="B7042" i="106"/>
  <c r="D7042" i="106" s="1"/>
  <c r="F275" i="5"/>
  <c r="B7224" i="106"/>
  <c r="D7224" i="106" s="1"/>
  <c r="F13" i="34"/>
  <c r="B7019" i="106"/>
  <c r="D7019" i="106" s="1"/>
  <c r="C16" i="4"/>
  <c r="B2560" i="106" s="1"/>
  <c r="D2560" i="106" s="1"/>
  <c r="K115" i="29"/>
  <c r="B1153" i="106" s="1"/>
  <c r="D1153" i="106" s="1"/>
  <c r="B5327" i="106"/>
  <c r="D5327" i="106" s="1"/>
  <c r="H10" i="4"/>
  <c r="B4127" i="106" s="1"/>
  <c r="D4127" i="106" s="1"/>
  <c r="H20" i="4"/>
  <c r="B2658" i="106"/>
  <c r="D2658" i="106" s="1"/>
  <c r="G40" i="108"/>
  <c r="G43" i="108" s="1"/>
  <c r="B5870" i="106"/>
  <c r="D5870" i="106" s="1"/>
  <c r="B2553" i="106"/>
  <c r="D2553" i="106" s="1"/>
  <c r="K150" i="29"/>
  <c r="B1281" i="106"/>
  <c r="D1281" i="106" s="1"/>
  <c r="D13" i="4"/>
  <c r="K355" i="29"/>
  <c r="B3681" i="106" s="1"/>
  <c r="D3681" i="106" s="1"/>
  <c r="E40" i="108"/>
  <c r="E43" i="108" s="1"/>
  <c r="E44" i="108" s="1"/>
  <c r="B5326" i="106"/>
  <c r="D5326" i="106" s="1"/>
  <c r="C7" i="4"/>
  <c r="B2554" i="106" s="1"/>
  <c r="D2554" i="106" s="1"/>
  <c r="B1143" i="106"/>
  <c r="D1143" i="106" s="1"/>
  <c r="C13" i="4"/>
  <c r="B2557" i="106" s="1"/>
  <c r="D2557" i="106" s="1"/>
  <c r="E6" i="146"/>
  <c r="E8" i="146" s="1"/>
  <c r="I20" i="4"/>
  <c r="B3226" i="106"/>
  <c r="D3226" i="106" s="1"/>
  <c r="I10" i="4"/>
  <c r="B4128" i="106" s="1"/>
  <c r="D4128" i="106" s="1"/>
  <c r="B2556" i="106"/>
  <c r="D2556" i="106" s="1"/>
  <c r="B1152" i="106"/>
  <c r="D1152" i="106" s="1"/>
  <c r="F8" i="34"/>
  <c r="B3572" i="106"/>
  <c r="D3572" i="106" s="1"/>
  <c r="K17" i="4"/>
  <c r="B989" i="106"/>
  <c r="D989" i="106" s="1"/>
  <c r="F54" i="34"/>
  <c r="B2605" i="106"/>
  <c r="D2605" i="106" s="1"/>
  <c r="G8" i="4"/>
  <c r="F53" i="34"/>
  <c r="F75" i="34" s="1"/>
  <c r="C15" i="4"/>
  <c r="B2559" i="106" s="1"/>
  <c r="D2559" i="106" s="1"/>
  <c r="B1145" i="106"/>
  <c r="D1145" i="106" s="1"/>
  <c r="G44" i="108"/>
  <c r="K332" i="29"/>
  <c r="B7225" i="106" s="1"/>
  <c r="D7225" i="106" s="1"/>
  <c r="B6222" i="106"/>
  <c r="D6222" i="106" s="1"/>
  <c r="D10" i="159"/>
  <c r="D19" i="159" s="1"/>
  <c r="D32" i="159" s="1"/>
  <c r="D49" i="159" s="1"/>
  <c r="B6223" i="106"/>
  <c r="D6223" i="106" s="1"/>
  <c r="B3718" i="106"/>
  <c r="D3718" i="106" s="1"/>
  <c r="K8" i="4"/>
  <c r="K10" i="4" s="1"/>
  <c r="B4130" i="106" s="1"/>
  <c r="D4130" i="106" s="1"/>
  <c r="B2632" i="106"/>
  <c r="D2632" i="106" s="1"/>
  <c r="E10" i="4"/>
  <c r="B4124" i="106" s="1"/>
  <c r="D4124" i="106" s="1"/>
  <c r="B2608" i="106" l="1"/>
  <c r="D2608" i="106" s="1"/>
  <c r="G17" i="4"/>
  <c r="B2634" i="106"/>
  <c r="D2634" i="106" s="1"/>
  <c r="E17" i="4"/>
  <c r="F10" i="34"/>
  <c r="B1332" i="106"/>
  <c r="D1332" i="106" s="1"/>
  <c r="K169" i="29"/>
  <c r="B1333" i="106" s="1"/>
  <c r="D1333" i="106" s="1"/>
  <c r="B2593" i="106"/>
  <c r="D2593" i="106" s="1"/>
  <c r="F8" i="4"/>
  <c r="B6227" i="106"/>
  <c r="D6227" i="106" s="1"/>
  <c r="J19" i="4"/>
  <c r="B6229" i="106" s="1"/>
  <c r="D6229" i="106" s="1"/>
  <c r="F11" i="34"/>
  <c r="B1388" i="106"/>
  <c r="D1388" i="106" s="1"/>
  <c r="J20" i="4"/>
  <c r="J78" i="4" s="1"/>
  <c r="H19" i="4"/>
  <c r="B4141" i="106" s="1"/>
  <c r="D4141" i="106" s="1"/>
  <c r="B2661" i="106"/>
  <c r="D2661" i="106" s="1"/>
  <c r="B2598" i="106"/>
  <c r="D2598" i="106" s="1"/>
  <c r="F17" i="4"/>
  <c r="B7624" i="106"/>
  <c r="D7624" i="106" s="1"/>
  <c r="I17" i="11"/>
  <c r="D8" i="4"/>
  <c r="B2566" i="106"/>
  <c r="D2566" i="106" s="1"/>
  <c r="B1517" i="106"/>
  <c r="D1517" i="106" s="1"/>
  <c r="F12" i="34"/>
  <c r="B5720" i="106"/>
  <c r="D5720" i="106" s="1"/>
  <c r="K205" i="29"/>
  <c r="B1389" i="106" s="1"/>
  <c r="D1389" i="106" s="1"/>
  <c r="B2569" i="106"/>
  <c r="D2569" i="106" s="1"/>
  <c r="D17" i="4"/>
  <c r="C17" i="4"/>
  <c r="H78" i="4"/>
  <c r="B2662" i="106"/>
  <c r="D2662" i="106" s="1"/>
  <c r="F9" i="34"/>
  <c r="F14" i="34" s="1"/>
  <c r="F76" i="34" s="1"/>
  <c r="F176" i="34" s="1"/>
  <c r="B1288" i="106"/>
  <c r="D1288" i="106" s="1"/>
  <c r="K151" i="29"/>
  <c r="B1289" i="106" s="1"/>
  <c r="D1289" i="106" s="1"/>
  <c r="B2606" i="106"/>
  <c r="D2606" i="106" s="1"/>
  <c r="G10" i="4"/>
  <c r="B4126" i="106" s="1"/>
  <c r="D4126" i="106" s="1"/>
  <c r="G20" i="4"/>
  <c r="C8" i="4"/>
  <c r="B3575" i="106"/>
  <c r="D3575" i="106" s="1"/>
  <c r="K19" i="4"/>
  <c r="B4144" i="106" s="1"/>
  <c r="D4144" i="106" s="1"/>
  <c r="B3227" i="106"/>
  <c r="D3227" i="106" s="1"/>
  <c r="I78" i="4"/>
  <c r="K20" i="4"/>
  <c r="K78" i="4" s="1"/>
  <c r="B3571" i="106"/>
  <c r="D3571" i="106" s="1"/>
  <c r="J81" i="4"/>
  <c r="B6263" i="106"/>
  <c r="D6263" i="106" s="1"/>
  <c r="D10" i="4" l="1"/>
  <c r="B4123" i="106" s="1"/>
  <c r="D4123" i="106" s="1"/>
  <c r="B2568" i="106"/>
  <c r="D2568" i="106" s="1"/>
  <c r="C6" i="146"/>
  <c r="B7625" i="106"/>
  <c r="D7625" i="106" s="1"/>
  <c r="I18" i="11"/>
  <c r="B2635" i="106"/>
  <c r="D2635" i="106" s="1"/>
  <c r="E19" i="4"/>
  <c r="B4138" i="106" s="1"/>
  <c r="D4138" i="106" s="1"/>
  <c r="E20" i="4"/>
  <c r="F20" i="4"/>
  <c r="B2600" i="106"/>
  <c r="D2600" i="106" s="1"/>
  <c r="D7" i="146"/>
  <c r="F19" i="4"/>
  <c r="B4139" i="106" s="1"/>
  <c r="D4139" i="106" s="1"/>
  <c r="B2612" i="106"/>
  <c r="D2612" i="106" s="1"/>
  <c r="G19" i="4"/>
  <c r="B4140" i="106" s="1"/>
  <c r="D4140" i="106" s="1"/>
  <c r="B6230" i="106"/>
  <c r="D6230" i="106" s="1"/>
  <c r="B2595" i="106"/>
  <c r="D2595" i="106" s="1"/>
  <c r="D6" i="146"/>
  <c r="F10" i="4"/>
  <c r="B4125" i="106" s="1"/>
  <c r="D4125" i="106" s="1"/>
  <c r="B6" i="146"/>
  <c r="B2555" i="106"/>
  <c r="D2555" i="106" s="1"/>
  <c r="C20" i="4"/>
  <c r="C10" i="4"/>
  <c r="B4122" i="106" s="1"/>
  <c r="D4122" i="106" s="1"/>
  <c r="D16" i="37"/>
  <c r="H16" i="37" s="1"/>
  <c r="H13" i="118"/>
  <c r="H18" i="118"/>
  <c r="H81" i="4"/>
  <c r="B3300" i="106"/>
  <c r="D3300" i="106" s="1"/>
  <c r="G78" i="4"/>
  <c r="B2613" i="106"/>
  <c r="D2613" i="106" s="1"/>
  <c r="B2561" i="106"/>
  <c r="D2561" i="106" s="1"/>
  <c r="C19" i="4"/>
  <c r="B4136" i="106" s="1"/>
  <c r="D4136" i="106" s="1"/>
  <c r="H17" i="118"/>
  <c r="H25" i="118" s="1"/>
  <c r="K24" i="118" s="1"/>
  <c r="O23" i="118" s="1"/>
  <c r="O25" i="118" s="1"/>
  <c r="B7" i="146"/>
  <c r="F16" i="37"/>
  <c r="B2573" i="106"/>
  <c r="D2573" i="106" s="1"/>
  <c r="D19" i="4"/>
  <c r="B4137" i="106" s="1"/>
  <c r="D4137" i="106" s="1"/>
  <c r="C7" i="146"/>
  <c r="C8" i="146" s="1"/>
  <c r="D20" i="4"/>
  <c r="I81" i="4"/>
  <c r="B3320" i="106"/>
  <c r="D3320" i="106" s="1"/>
  <c r="B3576" i="106"/>
  <c r="D3576" i="106" s="1"/>
  <c r="K81" i="4"/>
  <c r="B3588" i="106"/>
  <c r="D3588" i="106" s="1"/>
  <c r="J82" i="4"/>
  <c r="B6266" i="106"/>
  <c r="D6266" i="106" s="1"/>
  <c r="D70" i="36"/>
  <c r="D8" i="146" l="1"/>
  <c r="B7631" i="106"/>
  <c r="D7631" i="106" s="1"/>
  <c r="F177" i="34"/>
  <c r="F178" i="34" s="1"/>
  <c r="F180" i="34" s="1"/>
  <c r="F7" i="146"/>
  <c r="K17" i="118"/>
  <c r="O16" i="118" s="1"/>
  <c r="B2601" i="106"/>
  <c r="D2601" i="106" s="1"/>
  <c r="F78" i="4"/>
  <c r="B2636" i="106"/>
  <c r="D2636" i="106" s="1"/>
  <c r="E78" i="4"/>
  <c r="B1700" i="106"/>
  <c r="D1700" i="106" s="1"/>
  <c r="H82" i="4"/>
  <c r="D68" i="36"/>
  <c r="D78" i="4"/>
  <c r="B2574" i="106"/>
  <c r="D2574" i="106" s="1"/>
  <c r="C78" i="4"/>
  <c r="B2562" i="106"/>
  <c r="D2562" i="106" s="1"/>
  <c r="B3323" i="106"/>
  <c r="D3323" i="106" s="1"/>
  <c r="I82" i="4"/>
  <c r="E9" i="146"/>
  <c r="D69" i="36"/>
  <c r="G81" i="4"/>
  <c r="B3262" i="106"/>
  <c r="D3262" i="106" s="1"/>
  <c r="B8" i="146"/>
  <c r="F6" i="146"/>
  <c r="K82" i="4"/>
  <c r="B3591" i="106"/>
  <c r="D3591" i="106" s="1"/>
  <c r="D71" i="36"/>
  <c r="B6274" i="106"/>
  <c r="D6274" i="106" s="1"/>
  <c r="J83" i="4"/>
  <c r="B6283" i="106" s="1"/>
  <c r="D6283" i="106" s="1"/>
  <c r="F8" i="146" l="1"/>
  <c r="K20" i="118"/>
  <c r="E81" i="4"/>
  <c r="B3278" i="106"/>
  <c r="D3278" i="106" s="1"/>
  <c r="F81" i="4"/>
  <c r="B3256" i="106"/>
  <c r="D3256" i="106" s="1"/>
  <c r="J20" i="118"/>
  <c r="O17" i="118" s="1"/>
  <c r="O20" i="118" s="1"/>
  <c r="C81" i="4"/>
  <c r="B3233" i="106"/>
  <c r="D3233" i="106" s="1"/>
  <c r="B6273" i="106"/>
  <c r="D6273" i="106" s="1"/>
  <c r="I83" i="4"/>
  <c r="B6282" i="106" s="1"/>
  <c r="D6282" i="106" s="1"/>
  <c r="D81" i="4"/>
  <c r="B3239" i="106"/>
  <c r="D3239" i="106" s="1"/>
  <c r="B1686" i="106"/>
  <c r="D1686" i="106" s="1"/>
  <c r="G82" i="4"/>
  <c r="D67" i="36"/>
  <c r="B6272" i="106"/>
  <c r="D6272" i="106" s="1"/>
  <c r="H83" i="4"/>
  <c r="B6281" i="106" s="1"/>
  <c r="D6281" i="106" s="1"/>
  <c r="K83" i="4"/>
  <c r="B6284" i="106" s="1"/>
  <c r="D6284" i="106" s="1"/>
  <c r="B6275" i="106"/>
  <c r="D6275" i="106" s="1"/>
  <c r="B1672" i="106" l="1"/>
  <c r="D1672" i="106" s="1"/>
  <c r="D9" i="146"/>
  <c r="D66" i="36"/>
  <c r="F82" i="4"/>
  <c r="D65" i="36"/>
  <c r="B1658" i="106"/>
  <c r="D1658" i="106" s="1"/>
  <c r="E82" i="4"/>
  <c r="B6271" i="106"/>
  <c r="D6271" i="106" s="1"/>
  <c r="G83" i="4"/>
  <c r="B6280" i="106" s="1"/>
  <c r="D6280" i="106" s="1"/>
  <c r="D82" i="4"/>
  <c r="B1644" i="106"/>
  <c r="D1644" i="106" s="1"/>
  <c r="C9" i="146"/>
  <c r="D64" i="36"/>
  <c r="D63" i="36"/>
  <c r="B1630" i="106"/>
  <c r="D1630" i="106" s="1"/>
  <c r="B9" i="146"/>
  <c r="C82" i="4"/>
  <c r="J16" i="37"/>
  <c r="B4269" i="106" s="1"/>
  <c r="D4269" i="106" s="1"/>
  <c r="H12" i="118"/>
  <c r="K12" i="118" s="1"/>
  <c r="O11" i="118" s="1"/>
  <c r="O13" i="118" s="1"/>
  <c r="O35" i="118" s="1"/>
  <c r="O37" i="118" s="1"/>
  <c r="E83" i="4" l="1"/>
  <c r="B6278" i="106" s="1"/>
  <c r="D6278" i="106" s="1"/>
  <c r="B6269" i="106"/>
  <c r="D6269" i="106" s="1"/>
  <c r="F9" i="146"/>
  <c r="F83" i="4"/>
  <c r="B6279" i="106" s="1"/>
  <c r="D6279" i="106" s="1"/>
  <c r="B6270" i="106"/>
  <c r="D6270" i="106" s="1"/>
  <c r="D35" i="36"/>
  <c r="J24" i="24" s="1"/>
  <c r="C10" i="146"/>
  <c r="D83" i="4"/>
  <c r="B6277" i="106" s="1"/>
  <c r="D6277" i="106" s="1"/>
  <c r="B6268" i="106"/>
  <c r="D6268" i="106" s="1"/>
  <c r="C83" i="4"/>
  <c r="B6276" i="106" s="1"/>
  <c r="D6276" i="106" s="1"/>
  <c r="B6267" i="106"/>
  <c r="D6267"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<sst xmlns="http://schemas.openxmlformats.org/spreadsheetml/2006/main" count="5282" uniqueCount="2232">
  <si>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</si>
  <si>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</si>
  <si>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</si>
  <si>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</si>
  <si>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</si>
  <si>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</si>
  <si>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</si>
  <si>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</si>
  <si>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</si>
  <si>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</si>
  <si>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</si>
  <si>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</si>
  <si>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</si>
  <si>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</si>
  <si>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</si>
  <si>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</si>
  <si>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</si>
  <si>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</si>
  <si>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</si>
  <si>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</si>
  <si>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</si>
  <si>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</si>
  <si>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</si>
  <si>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</si>
  <si>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</si>
  <si>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</si>
  <si>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</si>
  <si>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</si>
  <si>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</si>
  <si>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</si>
  <si>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</si>
  <si>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</si>
  <si>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</si>
  <si>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</si>
  <si>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</si>
  <si>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</si>
  <si>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</si>
  <si>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</si>
  <si>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</si>
  <si>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</si>
  <si>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</si>
  <si>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</si>
  <si>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</si>
  <si>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</si>
  <si>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</si>
  <si>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</si>
  <si>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</si>
  <si>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</si>
  <si>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</si>
  <si>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</si>
  <si>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</si>
  <si>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</si>
  <si>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</si>
  <si>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</si>
  <si>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</si>
  <si>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</si>
  <si>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</si>
  <si>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</si>
  <si>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</si>
  <si>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</si>
  <si>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</si>
  <si>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</si>
  <si>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</si>
  <si>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</si>
  <si>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</si>
  <si>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</si>
  <si>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</si>
  <si>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</si>
  <si>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</si>
  <si>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</si>
  <si>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</si>
  <si>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</si>
  <si>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</si>
  <si>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</si>
  <si>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</si>
  <si>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</si>
  <si>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</si>
  <si>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</si>
  <si>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</si>
  <si>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</si>
  <si>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</si>
  <si>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</si>
  <si>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</si>
  <si>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</si>
  <si>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</si>
  <si>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</si>
  <si>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</si>
  <si>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</si>
  <si>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</si>
  <si>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</si>
  <si>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</si>
  <si>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</si>
  <si>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</si>
  <si>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</si>
  <si>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</si>
  <si>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</si>
  <si>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</si>
  <si>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</si>
  <si>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</si>
  <si>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</si>
  <si>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</si>
  <si>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</si>
  <si>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</si>
  <si>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</si>
  <si>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</si>
  <si>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</si>
  <si>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</si>
  <si>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</si>
  <si>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</si>
  <si>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</si>
  <si>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</si>
  <si>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</si>
  <si>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</si>
  <si>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</si>
  <si>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</si>
  <si>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</si>
  <si>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</si>
  <si>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</si>
  <si>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</si>
  <si>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</si>
  <si>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</si>
  <si>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</si>
  <si>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</si>
  <si>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</si>
  <si>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</si>
  <si>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</si>
  <si>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</si>
  <si>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</si>
  <si>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</si>
  <si>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</si>
  <si>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</si>
  <si>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</si>
  <si>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</si>
  <si>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</si>
  <si>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</si>
  <si>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</si>
  <si>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</si>
  <si>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</si>
  <si>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</si>
  <si>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</si>
  <si>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</si>
  <si>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</si>
  <si>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</si>
  <si>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</si>
  <si>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</si>
  <si>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</si>
  <si>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</si>
  <si>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</si>
  <si>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</si>
  <si>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</si>
  <si>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</si>
  <si>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</si>
  <si>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</si>
  <si>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</si>
  <si>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</si>
  <si>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</si>
  <si>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</si>
  <si>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</si>
  <si>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</si>
  <si>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</si>
  <si>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</si>
  <si>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</si>
  <si>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</si>
  <si>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</si>
  <si>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</si>
  <si>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</si>
  <si>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</si>
  <si>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</si>
  <si>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</si>
  <si>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</si>
  <si>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</si>
  <si>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</si>
  <si>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</si>
  <si>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</si>
  <si>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</si>
  <si>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</si>
  <si>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</si>
  <si>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</si>
  <si>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</si>
  <si>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</si>
  <si>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</si>
  <si>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</si>
  <si>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</si>
  <si>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</si>
  <si>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</si>
  <si>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</si>
  <si>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</si>
  <si>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</si>
  <si>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</si>
  <si>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</si>
  <si>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</si>
  <si>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</si>
  <si>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</si>
  <si>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</si>
  <si>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</si>
  <si>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</si>
  <si>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</si>
  <si>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</si>
  <si>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</si>
  <si>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</si>
  <si>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</si>
  <si>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</si>
  <si>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</si>
  <si>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</si>
  <si>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</si>
  <si>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</si>
  <si>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</si>
  <si>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</si>
  <si>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</si>
  <si>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</si>
  <si>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</si>
  <si>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</si>
  <si>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</si>
  <si>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</si>
  <si>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</si>
  <si>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</si>
  <si>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</si>
  <si>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</si>
  <si>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</si>
  <si>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</si>
  <si>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</si>
  <si>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</si>
  <si>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</si>
  <si>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</si>
  <si>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</si>
  <si>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</si>
  <si>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</si>
  <si>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</si>
  <si>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</si>
  <si>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</si>
  <si>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</si>
  <si>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</si>
  <si>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</si>
  <si>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</si>
  <si>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</si>
  <si>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</si>
  <si>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</si>
  <si>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</si>
  <si>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</si>
  <si>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</si>
  <si>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</si>
  <si>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</si>
  <si>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</si>
  <si>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</si>
  <si>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</si>
  <si>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</si>
  <si>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</si>
  <si>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</si>
  <si>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</si>
  <si>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</si>
  <si>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</si>
  <si>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</si>
  <si>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</si>
  <si>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</si>
  <si>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</si>
  <si>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</si>
  <si>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</si>
  <si>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</si>
  <si>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</si>
  <si>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</si>
  <si>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</si>
  <si>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</si>
  <si>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</si>
  <si>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</si>
  <si>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</si>
  <si>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</si>
  <si>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</si>
  <si>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</si>
  <si>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</si>
  <si>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</si>
  <si>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</si>
  <si>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</si>
  <si>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</si>
  <si>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</si>
  <si>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</si>
  <si>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</si>
  <si>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</si>
  <si>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</si>
  <si>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</si>
  <si>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</si>
  <si>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</si>
  <si>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</si>
  <si>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</si>
  <si>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</si>
  <si>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</si>
  <si>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</si>
  <si>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</si>
  <si>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</si>
  <si>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</si>
  <si>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</si>
  <si>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</si>
  <si>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</si>
  <si>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</si>
  <si>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</si>
  <si>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</si>
  <si>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</si>
  <si>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</si>
  <si>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</si>
  <si>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</si>
  <si>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</si>
  <si>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</si>
  <si>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</si>
  <si>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</si>
  <si>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</si>
  <si>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</si>
  <si>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</si>
  <si>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</si>
  <si>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</si>
  <si>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</si>
  <si>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</si>
  <si>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</si>
  <si>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</si>
  <si>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</si>
  <si>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</si>
  <si>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</si>
  <si>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</si>
  <si>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</si>
  <si>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</si>
  <si>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</si>
  <si>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</si>
  <si>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</si>
  <si>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</si>
  <si>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</si>
  <si>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</si>
  <si>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</si>
  <si>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</si>
  <si>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</si>
  <si>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</si>
  <si>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</si>
  <si>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</si>
  <si>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</si>
  <si>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</si>
  <si>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</si>
  <si>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</si>
  <si>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</si>
  <si>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</si>
  <si>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</si>
  <si>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</si>
  <si>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</si>
  <si>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</si>
  <si>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</si>
  <si>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</si>
  <si>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</si>
  <si>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</si>
  <si>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</si>
  <si>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</si>
  <si>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</si>
  <si>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</si>
  <si>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</si>
  <si>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</si>
  <si>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</si>
  <si>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</si>
  <si>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</si>
  <si>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</si>
  <si>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</si>
  <si>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</si>
  <si>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</si>
  <si>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</si>
  <si>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</si>
  <si>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</si>
  <si>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</si>
  <si>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</si>
  <si>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</si>
  <si>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</si>
  <si>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</si>
  <si>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</si>
  <si>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</si>
  <si>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</si>
  <si>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</si>
  <si>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</si>
  <si>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</si>
  <si>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</si>
  <si>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</si>
  <si>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</si>
  <si>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</si>
  <si>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</si>
  <si>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</si>
  <si>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</si>
  <si>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</si>
  <si>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</si>
  <si>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</si>
  <si>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</si>
  <si>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</si>
  <si>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</si>
  <si>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</si>
  <si>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</si>
  <si>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</si>
  <si>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</si>
  <si>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</si>
  <si>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</si>
  <si>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</si>
  <si>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</si>
  <si>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</si>
  <si>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</si>
  <si>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</si>
  <si>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</si>
  <si>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</si>
  <si>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</si>
  <si>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</si>
  <si>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</si>
  <si>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</si>
  <si>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</si>
  <si>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</si>
  <si>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</si>
  <si>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</si>
  <si>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</si>
  <si>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</si>
  <si>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</si>
  <si>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</si>
  <si>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</si>
  <si>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</si>
  <si>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</si>
  <si>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</si>
  <si>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</si>
  <si>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</si>
  <si>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</si>
  <si>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</si>
  <si>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</si>
  <si>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</si>
  <si>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</si>
  <si>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</si>
  <si>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</si>
  <si>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</si>
  <si>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</si>
  <si>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</si>
  <si>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</si>
  <si>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</si>
  <si>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</si>
  <si>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</si>
  <si>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</si>
  <si>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</si>
  <si>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</si>
  <si>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</si>
  <si>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</si>
  <si>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</si>
  <si>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</si>
  <si>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</si>
  <si>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</si>
  <si>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</si>
  <si>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</si>
  <si>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</si>
  <si>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</si>
  <si>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</si>
  <si>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</si>
  <si>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</si>
  <si>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</si>
  <si>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</si>
  <si>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</si>
  <si>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</si>
  <si>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</si>
  <si>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</si>
  <si>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</si>
  <si>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</si>
  <si>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</si>
  <si>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</si>
  <si>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</si>
  <si>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</si>
  <si>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</si>
  <si>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</si>
  <si>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</si>
  <si>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</si>
  <si>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</si>
  <si>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</si>
  <si>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</si>
  <si>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</si>
  <si>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</si>
  <si>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</si>
  <si>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</si>
  <si>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</si>
  <si>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</si>
  <si>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</si>
  <si>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</si>
  <si>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</si>
  <si>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</si>
  <si>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</si>
  <si>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</si>
  <si>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</si>
  <si>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</si>
  <si>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</si>
  <si>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</si>
  <si>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</si>
  <si>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</si>
  <si>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</si>
  <si>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</si>
  <si>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</si>
  <si>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</si>
  <si>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</si>
  <si>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</si>
  <si>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</si>
  <si>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</si>
  <si>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</si>
  <si>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</si>
  <si>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</si>
  <si>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</si>
  <si>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</si>
  <si>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</si>
  <si>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</si>
  <si>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</si>
  <si>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</si>
  <si>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</si>
  <si>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</si>
  <si>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</si>
  <si>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</si>
  <si>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</si>
  <si>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</si>
  <si>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</si>
  <si>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</si>
  <si>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</si>
  <si>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</si>
  <si>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</si>
  <si>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</si>
  <si>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</si>
  <si>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</si>
  <si>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</si>
  <si>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</si>
  <si>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</si>
  <si>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</si>
  <si>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</si>
  <si>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</si>
  <si>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</si>
  <si>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</si>
  <si>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</si>
  <si>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</si>
  <si>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</si>
  <si>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</si>
  <si>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</si>
  <si>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</si>
  <si>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</si>
  <si>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</si>
  <si>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</si>
  <si>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</si>
  <si>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</si>
  <si>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</si>
  <si>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</si>
  <si>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</si>
  <si>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</si>
  <si>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</si>
  <si>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</si>
  <si>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</si>
  <si>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</si>
  <si>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</si>
  <si>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</si>
  <si>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</si>
  <si>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</si>
  <si>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</si>
  <si>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</si>
  <si>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</si>
  <si>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</si>
  <si>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</si>
  <si>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</si>
  <si>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</si>
  <si>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</si>
  <si>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</si>
  <si>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</si>
  <si>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</si>
  <si>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</si>
  <si>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</si>
  <si>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</si>
  <si>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</si>
  <si>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</si>
  <si>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</si>
  <si>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</si>
  <si>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</si>
  <si>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</si>
  <si>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</si>
  <si>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</si>
  <si>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</si>
  <si>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</si>
  <si>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</si>
  <si>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</si>
  <si>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</si>
  <si>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</si>
  <si>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</si>
  <si>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</si>
  <si>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</si>
  <si>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</si>
  <si>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</si>
  <si>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</si>
  <si>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</si>
  <si>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</si>
  <si>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</si>
  <si>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</si>
  <si>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</si>
  <si>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</si>
  <si>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</si>
  <si>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</si>
  <si>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</si>
  <si>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</si>
  <si>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</si>
  <si>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</si>
  <si>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</si>
  <si>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</si>
  <si>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</si>
  <si>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</si>
  <si>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</si>
  <si>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</si>
  <si>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</si>
  <si>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</si>
  <si>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</si>
  <si>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</si>
  <si>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</si>
  <si>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</si>
  <si>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</si>
  <si>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</si>
  <si>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</si>
  <si>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</si>
  <si>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</si>
  <si>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</si>
  <si>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</si>
  <si>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</si>
  <si>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</si>
  <si>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</si>
  <si>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</si>
  <si>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</si>
  <si>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</si>
  <si>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</si>
  <si>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</si>
  <si>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</si>
  <si>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</si>
  <si>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</si>
  <si>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</si>
  <si>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</si>
  <si>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</si>
  <si>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</si>
  <si>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</si>
  <si>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</si>
  <si>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</si>
  <si>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</si>
  <si>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</si>
  <si>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</si>
  <si>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</si>
  <si>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</si>
  <si>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</si>
  <si>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</si>
  <si>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</si>
  <si>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</si>
  <si>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</si>
  <si>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</si>
  <si>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</si>
  <si>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</si>
  <si>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</si>
  <si>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</si>
  <si>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</si>
  <si>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</si>
  <si>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</si>
  <si>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</si>
  <si>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</si>
  <si>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</si>
  <si>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</si>
  <si>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</si>
  <si>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</si>
  <si>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</si>
  <si>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</si>
  <si>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</si>
  <si>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</si>
  <si>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</si>
  <si>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</si>
  <si>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</si>
  <si>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</si>
  <si>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</si>
  <si>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</si>
  <si>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</si>
  <si>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</si>
  <si>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</si>
  <si>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</si>
  <si>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</si>
  <si>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</si>
  <si>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</si>
  <si>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</si>
  <si>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</si>
  <si>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</si>
  <si>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</si>
  <si>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</si>
  <si>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</si>
  <si>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</si>
  <si>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</si>
  <si>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</si>
  <si>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</si>
  <si>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</si>
  <si>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</si>
  <si>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</si>
  <si>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</si>
  <si>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</si>
  <si>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</si>
  <si>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</si>
  <si>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</si>
  <si>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</si>
  <si>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</si>
  <si>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</si>
  <si>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</si>
  <si>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</si>
  <si>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</si>
  <si>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</si>
  <si>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</si>
  <si>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</si>
  <si>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</si>
  <si>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</si>
  <si>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</si>
  <si>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</si>
  <si>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</si>
  <si>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</si>
  <si>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</si>
  <si>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</si>
  <si>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</si>
  <si>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</si>
  <si>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</si>
  <si>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</si>
  <si>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</si>
  <si>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</si>
  <si>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</si>
  <si>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</si>
  <si>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</si>
  <si>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</si>
  <si>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</si>
  <si>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</si>
  <si>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</si>
  <si>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</si>
  <si>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</si>
  <si>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</si>
  <si>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</si>
  <si>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</si>
  <si>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</si>
  <si>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</si>
  <si>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</si>
  <si>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</si>
  <si>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</si>
  <si>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</si>
  <si>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</si>
  <si>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</si>
  <si>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</si>
  <si>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</si>
  <si>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</si>
  <si>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</si>
  <si>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</si>
  <si>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</si>
  <si>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</si>
  <si>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</si>
  <si>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</si>
  <si>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</si>
  <si>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</si>
  <si>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</si>
  <si>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</si>
  <si>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</si>
  <si>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</si>
  <si>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</si>
  <si>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</si>
  <si>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</si>
  <si>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</si>
  <si>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</si>
  <si>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</si>
  <si>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</si>
  <si>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</si>
  <si>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</si>
  <si>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</si>
  <si>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</si>
  <si>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</si>
  <si>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</si>
  <si>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</si>
  <si>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</si>
  <si>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</si>
  <si>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</si>
  <si>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</si>
  <si>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</si>
  <si>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</si>
  <si>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</si>
  <si>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</si>
  <si>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</si>
  <si>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</si>
  <si>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</si>
  <si>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</si>
  <si>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</si>
  <si>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</si>
  <si>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</si>
  <si>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</si>
  <si>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</si>
  <si>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</si>
  <si>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</si>
  <si>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</si>
  <si>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</si>
  <si>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</si>
  <si>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</si>
  <si>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</si>
  <si>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</si>
  <si>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</si>
  <si>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</si>
  <si>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</si>
  <si>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</si>
  <si>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</si>
  <si>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</si>
  <si>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</si>
  <si>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</si>
  <si>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</si>
  <si>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</si>
  <si>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</si>
  <si>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</si>
  <si>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</si>
  <si>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</si>
  <si>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</si>
  <si>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</si>
  <si>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</si>
  <si>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</si>
  <si>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</si>
  <si>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</si>
  <si>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</si>
  <si>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</si>
  <si>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</si>
  <si>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</si>
  <si>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</si>
  <si>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</si>
  <si>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</si>
  <si>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</si>
  <si>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</si>
  <si>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</si>
  <si>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</si>
  <si>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</si>
  <si>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</si>
  <si>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</si>
  <si>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</si>
  <si>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</si>
  <si>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</si>
  <si>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</si>
  <si>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</si>
  <si>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</si>
  <si>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</si>
  <si>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</si>
  <si>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</si>
  <si>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</si>
  <si>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</si>
  <si>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</si>
  <si>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</si>
  <si>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</si>
  <si>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</si>
  <si>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</si>
  <si>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</si>
  <si>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</si>
  <si>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</si>
  <si>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</si>
  <si>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</si>
  <si>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</si>
  <si>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</si>
  <si>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</si>
  <si>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</si>
  <si>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</si>
  <si>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</si>
  <si>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</si>
  <si>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</si>
  <si>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</si>
  <si>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</si>
  <si>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</si>
  <si>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</si>
  <si>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</si>
  <si>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</si>
  <si>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</si>
  <si>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</si>
  <si>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</si>
  <si>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</si>
  <si>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</si>
  <si>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</si>
  <si>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</si>
  <si>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</si>
  <si>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</si>
  <si>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</si>
  <si>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</si>
  <si>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</si>
  <si>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</si>
  <si>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</si>
  <si>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</si>
  <si>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</si>
  <si>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</si>
  <si>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</si>
  <si>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</si>
  <si>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</si>
  <si>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</si>
  <si>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</si>
  <si>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</si>
  <si>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</si>
  <si>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</si>
  <si>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</si>
  <si>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</si>
  <si>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</si>
  <si>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</si>
  <si>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</si>
  <si>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</si>
  <si>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</si>
  <si>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</si>
  <si>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</si>
  <si>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</si>
  <si>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</si>
  <si>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</si>
  <si>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</si>
  <si>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</si>
  <si>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</si>
  <si>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</si>
  <si>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</si>
  <si>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</si>
  <si>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</si>
  <si>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</si>
  <si>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</si>
  <si>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</si>
  <si>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</si>
  <si>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</si>
  <si>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</si>
  <si>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</si>
  <si>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</si>
  <si>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</si>
  <si>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</si>
  <si>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</si>
  <si>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</si>
  <si>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</si>
  <si>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</si>
  <si>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</si>
  <si>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</si>
  <si>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</si>
  <si>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</si>
  <si>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</si>
  <si>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</si>
  <si>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</si>
  <si>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</si>
  <si>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</si>
  <si>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</si>
  <si>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</si>
  <si>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</si>
  <si>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</si>
  <si>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</si>
  <si>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</si>
  <si>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</si>
  <si>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</si>
  <si>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</si>
  <si>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</si>
  <si>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</si>
  <si>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</si>
  <si>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</si>
  <si>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</si>
  <si>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</si>
  <si>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</si>
  <si>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</si>
  <si>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</si>
  <si>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</si>
  <si>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</si>
  <si>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</si>
  <si>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</si>
  <si>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</si>
  <si>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</si>
  <si>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</si>
  <si>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</si>
  <si>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</si>
  <si>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</si>
  <si>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</si>
  <si>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</si>
  <si>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</si>
  <si>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</si>
  <si>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</si>
  <si>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</si>
  <si>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</si>
  <si>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</si>
  <si>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</si>
  <si>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</si>
  <si>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</si>
  <si>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</si>
  <si>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</si>
  <si>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</si>
  <si>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</si>
  <si>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</si>
  <si>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</si>
  <si>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</si>
  <si>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</si>
  <si>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</si>
  <si>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</si>
  <si>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</si>
  <si>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</si>
  <si>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</si>
  <si>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</si>
  <si>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</si>
  <si>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</si>
  <si>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</si>
  <si>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</si>
  <si>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</si>
  <si>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</si>
  <si>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</si>
  <si>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</si>
  <si>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</si>
  <si>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</si>
  <si>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</si>
  <si>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</si>
  <si>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</si>
  <si>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</si>
  <si>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</si>
  <si>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</si>
  <si>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</si>
  <si>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</si>
  <si>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</si>
  <si>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</si>
  <si>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</si>
  <si>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</si>
  <si>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</si>
  <si>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</si>
  <si>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</si>
  <si>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</si>
  <si>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</si>
  <si>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</si>
  <si>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</si>
  <si>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</si>
  <si>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</si>
  <si>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</si>
  <si>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</si>
  <si>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</si>
  <si>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</si>
  <si>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</si>
  <si>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</si>
  <si>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</si>
  <si>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</si>
  <si>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</si>
  <si>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</si>
  <si>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</si>
  <si>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</si>
  <si>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</si>
  <si>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</si>
  <si>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</si>
  <si>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</si>
  <si>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</si>
  <si>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</si>
  <si>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</si>
  <si>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</si>
  <si>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</si>
  <si>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</si>
  <si>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</si>
  <si>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</si>
  <si>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</si>
  <si>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</si>
  <si>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</si>
  <si>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</si>
  <si>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</si>
  <si>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</si>
  <si>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</si>
  <si>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</si>
  <si>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</si>
  <si>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</si>
  <si>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</si>
  <si>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</si>
  <si>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</si>
  <si>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</si>
  <si>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</si>
  <si>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</si>
  <si>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</si>
  <si>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</si>
  <si>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</si>
  <si>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</si>
  <si>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</si>
  <si>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</si>
  <si>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</si>
  <si>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</si>
  <si>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</si>
  <si>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</si>
  <si>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</si>
  <si>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</si>
  <si>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</si>
  <si>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</si>
  <si>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</si>
  <si>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</si>
  <si>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</si>
  <si>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</si>
  <si>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</si>
  <si>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</si>
  <si>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</si>
  <si>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</si>
  <si>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</si>
  <si>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</si>
  <si>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</si>
  <si>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</si>
  <si>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</si>
  <si>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</si>
  <si>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</si>
  <si>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</si>
  <si>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</si>
  <si>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</si>
  <si>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</si>
  <si>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</si>
  <si>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</si>
  <si>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</si>
  <si>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</si>
  <si>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</si>
  <si>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</si>
  <si>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</si>
  <si>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</si>
  <si>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</si>
  <si>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</si>
  <si>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</si>
  <si>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</si>
  <si>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</si>
  <si>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</si>
  <si>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</si>
  <si>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</si>
  <si>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</si>
  <si>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</si>
  <si>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</si>
  <si>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</si>
  <si>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</si>
  <si>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</si>
  <si>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</si>
  <si>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</si>
  <si>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</si>
  <si>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</si>
  <si>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</si>
  <si>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</si>
  <si>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</si>
  <si>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</si>
  <si>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</si>
  <si>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</si>
  <si>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</si>
  <si>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</si>
  <si>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</si>
  <si>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</si>
  <si>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</si>
  <si>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</si>
  <si>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</si>
  <si>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</si>
  <si>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</si>
  <si>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</si>
  <si>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</si>
  <si>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</si>
  <si>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</si>
  <si>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</si>
  <si>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</si>
  <si>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</si>
  <si>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</si>
  <si>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</si>
  <si>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</si>
  <si>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</si>
  <si>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</si>
  <si>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</si>
  <si>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</si>
  <si>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</si>
  <si>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</si>
  <si>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</si>
  <si>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</si>
  <si>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</si>
  <si>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</si>
  <si>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</si>
  <si>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</si>
  <si>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</si>
  <si>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</si>
  <si>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</si>
  <si>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</si>
  <si>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</si>
  <si>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</si>
  <si>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</si>
  <si>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</si>
  <si>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</si>
  <si>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</si>
  <si>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</si>
  <si>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</si>
  <si>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</si>
  <si>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</si>
  <si>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</si>
  <si>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</si>
  <si>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</si>
  <si>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</si>
  <si>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</si>
  <si>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</si>
  <si>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</si>
  <si>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</si>
  <si>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</si>
  <si>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</si>
  <si>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</si>
  <si>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</si>
  <si>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</si>
  <si>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</si>
  <si>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</si>
  <si>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</si>
  <si>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</si>
  <si>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</si>
  <si>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</si>
  <si>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</si>
  <si>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</si>
  <si>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</si>
  <si>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</si>
  <si>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</si>
  <si>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</si>
  <si>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</si>
  <si>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</si>
  <si>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</si>
  <si>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</si>
  <si>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</si>
  <si>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</si>
  <si>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</si>
  <si>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</si>
  <si>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</si>
  <si>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</si>
  <si>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</si>
  <si>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</si>
  <si>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</si>
  <si>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</si>
  <si>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</si>
  <si>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</si>
  <si>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</si>
  <si>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</si>
  <si>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</si>
  <si>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</si>
  <si>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</si>
  <si>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</si>
  <si>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</si>
  <si>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</si>
  <si>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</si>
  <si>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</si>
  <si>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</si>
  <si>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</si>
  <si>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</si>
  <si>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</si>
  <si>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</si>
  <si>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</si>
  <si>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</si>
  <si>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</si>
  <si>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</si>
  <si>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</si>
  <si>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</si>
  <si>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</si>
  <si>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</si>
  <si>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</si>
  <si>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</si>
  <si>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</si>
  <si>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</si>
  <si>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</si>
  <si>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</si>
  <si>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</si>
  <si>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</si>
  <si>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</si>
  <si>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</si>
  <si>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</si>
  <si>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</si>
  <si>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</si>
  <si>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</si>
  <si>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</si>
  <si>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</si>
  <si>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</si>
  <si>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</si>
  <si>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</si>
  <si>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</si>
  <si>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</si>
  <si>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</si>
  <si>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</si>
  <si>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</si>
  <si>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</si>
  <si>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</si>
  <si>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</si>
  <si>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</si>
  <si>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</si>
  <si>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</si>
  <si>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</si>
  <si>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</si>
  <si>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</si>
  <si>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</si>
  <si>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</si>
  <si>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</si>
  <si>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</si>
  <si>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</si>
  <si>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</si>
  <si>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</si>
  <si>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</si>
  <si>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</si>
  <si>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</si>
  <si>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</si>
  <si>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</si>
  <si>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</si>
  <si>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</si>
  <si>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</si>
  <si>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</si>
  <si>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</si>
  <si>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</si>
  <si>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</si>
  <si>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</si>
  <si>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</si>
  <si>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</si>
  <si>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</si>
  <si>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</si>
  <si>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</si>
  <si>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</si>
  <si>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</si>
  <si>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</si>
  <si>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</si>
  <si>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</si>
  <si>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</si>
  <si>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</si>
  <si>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</si>
  <si>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</si>
  <si>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</si>
  <si>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</si>
  <si>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</si>
  <si>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</si>
  <si>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</si>
  <si>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</si>
  <si>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</si>
  <si>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</si>
  <si>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</si>
  <si>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</si>
  <si>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</si>
  <si>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</si>
  <si>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</si>
  <si>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</si>
  <si>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</si>
  <si>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</si>
  <si>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</si>
  <si>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</si>
  <si>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</si>
  <si>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</si>
  <si>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</si>
  <si>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</si>
  <si>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</si>
  <si>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</si>
  <si>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</si>
  <si>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</si>
  <si>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</si>
  <si>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</si>
  <si>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</si>
  <si>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</si>
  <si>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</si>
  <si>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</si>
  <si>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</si>
  <si>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</si>
  <si>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</si>
  <si>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</si>
  <si>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</si>
  <si>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</si>
  <si>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</si>
  <si>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</si>
  <si>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</si>
  <si>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</si>
  <si>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</si>
  <si>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</si>
  <si>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</si>
  <si>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</si>
  <si>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</si>
  <si>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</si>
  <si>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</si>
  <si>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</si>
  <si>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</si>
  <si>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</si>
  <si>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</si>
  <si>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</si>
  <si>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</si>
  <si>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</si>
  <si>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</si>
  <si>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</si>
  <si>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</si>
  <si>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</si>
  <si>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</si>
  <si>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</si>
  <si>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</si>
  <si>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</si>
  <si>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</si>
  <si>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</si>
  <si>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</si>
  <si>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</si>
  <si>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</si>
  <si>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</si>
  <si>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</si>
  <si>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</si>
  <si>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</si>
  <si>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</si>
  <si>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</si>
  <si>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</si>
  <si>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</si>
  <si>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</si>
  <si>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</si>
  <si>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</si>
  <si>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</si>
  <si>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</si>
  <si>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</si>
  <si>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</si>
  <si>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</si>
  <si>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</si>
  <si>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</si>
  <si>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</si>
  <si>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</si>
  <si>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</si>
  <si>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</si>
  <si>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</si>
  <si>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</si>
  <si>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</si>
  <si>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</si>
  <si>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</si>
  <si>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</si>
  <si>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</si>
  <si>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</si>
  <si>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</si>
  <si>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</si>
  <si>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</si>
  <si>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</si>
  <si>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</si>
  <si>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</si>
  <si>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</si>
  <si>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</si>
  <si>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</si>
  <si>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</si>
  <si>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</si>
  <si>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</si>
  <si>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</si>
  <si>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</si>
  <si>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</si>
  <si>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</si>
  <si>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</si>
  <si>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</si>
  <si>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</si>
  <si>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</si>
  <si>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</si>
  <si>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</si>
  <si>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</si>
  <si>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</si>
  <si>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</si>
  <si>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</si>
  <si>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</si>
  <si>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</si>
  <si>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</si>
  <si>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</si>
  <si>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</si>
  <si>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</si>
  <si>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</si>
  <si>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</si>
  <si>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</si>
  <si>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</si>
  <si>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</si>
  <si>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</si>
  <si>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</si>
  <si>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</si>
  <si>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</si>
  <si>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</si>
  <si>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</si>
  <si>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</si>
  <si>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</si>
  <si>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</si>
  <si>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</si>
  <si>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</si>
  <si>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</si>
  <si>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</si>
  <si>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</si>
  <si>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</si>
  <si>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</si>
  <si>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</si>
  <si>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</si>
  <si>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</si>
  <si>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</si>
  <si>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</si>
  <si>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</si>
  <si>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</si>
  <si>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</si>
  <si>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</si>
  <si>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</si>
  <si>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</si>
  <si>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</si>
  <si>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</si>
  <si>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</si>
  <si>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</si>
  <si>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</si>
  <si>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</si>
  <si>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</si>
  <si>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</si>
  <si>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</si>
  <si>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</si>
  <si>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</si>
  <si>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</si>
  <si>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</si>
  <si>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</si>
  <si>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</si>
  <si>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</si>
  <si>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</si>
  <si>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</si>
  <si>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</si>
  <si>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</si>
  <si>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</si>
  <si>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</si>
  <si>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</si>
  <si>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</si>
  <si>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</si>
  <si>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</si>
  <si>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</si>
  <si>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</si>
  <si>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</si>
  <si>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</si>
  <si>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</si>
  <si>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</si>
  <si>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</si>
  <si>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</si>
  <si>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</si>
  <si>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</si>
  <si>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</si>
  <si>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</si>
  <si>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</si>
  <si>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</si>
  <si>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</si>
  <si>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</si>
  <si>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</si>
  <si>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</si>
  <si>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</si>
  <si>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</si>
  <si>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</si>
  <si>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</si>
  <si>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</si>
  <si>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</si>
  <si>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</si>
  <si>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</si>
  <si>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</si>
  <si>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</si>
  <si>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</si>
  <si>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</si>
  <si>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</si>
  <si>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</si>
  <si>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</si>
  <si>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</si>
  <si>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</si>
  <si>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</si>
  <si>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</si>
  <si>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</si>
  <si>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</si>
  <si>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</si>
  <si>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</si>
  <si>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</si>
  <si>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</si>
  <si>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</si>
  <si>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</si>
  <si>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</si>
  <si>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</si>
  <si>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</si>
  <si>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</si>
  <si>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</si>
  <si>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</si>
  <si>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</si>
  <si>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</si>
  <si>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</si>
  <si>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</si>
  <si>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</si>
  <si>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</si>
  <si>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</si>
  <si>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</si>
  <si>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</si>
  <si>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</si>
  <si>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</si>
  <si>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</si>
  <si>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</si>
  <si>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</si>
  <si>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</si>
  <si>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</si>
  <si>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</si>
  <si>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</si>
  <si>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</si>
  <si>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</si>
  <si>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</si>
  <si>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</si>
  <si>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</si>
  <si>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</si>
  <si>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</si>
  <si>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</si>
  <si>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</si>
  <si>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</si>
  <si>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</si>
  <si>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</si>
  <si>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</si>
  <si>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</si>
  <si>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</si>
  <si>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</si>
  <si>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</si>
  <si>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</si>
  <si>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</si>
  <si>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</si>
  <si>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</si>
  <si>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</si>
  <si>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</si>
  <si>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</si>
  <si>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</si>
  <si>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</si>
  <si>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</si>
  <si>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</si>
  <si>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</si>
  <si>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</si>
  <si>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</si>
  <si>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</si>
  <si>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</si>
  <si>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</si>
  <si>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</si>
  <si>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</si>
  <si>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</si>
  <si>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</si>
  <si>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</si>
  <si>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</si>
  <si>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</si>
  <si>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</si>
  <si>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</si>
  <si>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</si>
  <si>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</si>
  <si>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</si>
  <si>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</si>
  <si>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</si>
  <si>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</si>
  <si>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</si>
  <si>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</si>
  <si>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</si>
  <si>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</si>
  <si>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</si>
  <si>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</si>
  <si>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</si>
  <si>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</si>
  <si>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</si>
  <si>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</si>
  <si>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</si>
  <si>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</si>
  <si>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</si>
  <si>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</si>
  <si>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</si>
  <si>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</si>
  <si>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</si>
  <si>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</si>
  <si>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</si>
  <si>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</si>
  <si>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</si>
  <si>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</si>
  <si>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</si>
  <si>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</si>
  <si>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</si>
  <si>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</si>
  <si>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</si>
  <si>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</si>
  <si>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</si>
  <si>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</si>
  <si>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</si>
  <si>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</si>
  <si>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</si>
  <si>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</si>
  <si>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</si>
  <si>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</si>
  <si>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</si>
  <si>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</si>
  <si>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</si>
  <si>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</si>
  <si>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</si>
  <si>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</si>
  <si>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</si>
  <si>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</si>
  <si>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</si>
  <si>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</si>
  <si>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</si>
  <si>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</si>
  <si>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</si>
  <si>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</si>
  <si>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</si>
  <si>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</si>
  <si>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</si>
  <si>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</si>
  <si>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</si>
  <si>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</si>
  <si>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</si>
  <si>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</si>
  <si>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</si>
  <si>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</si>
  <si>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</si>
  <si>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</si>
  <si>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</si>
  <si>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</si>
  <si>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</si>
  <si>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</si>
  <si>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</si>
  <si>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</si>
  <si>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</si>
  <si>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</si>
  <si>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</si>
  <si>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</si>
  <si>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</si>
  <si>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</si>
  <si>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</si>
  <si>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</si>
  <si>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</si>
  <si>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</si>
  <si>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</si>
  <si>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</si>
  <si>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</si>
  <si>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</si>
  <si>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</si>
  <si>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</si>
  <si>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</si>
  <si>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</si>
  <si>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</si>
  <si>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</si>
  <si>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</si>
  <si>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</si>
  <si>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</si>
  <si>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</si>
  <si>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</si>
  <si>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</si>
  <si>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</si>
  <si>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</si>
  <si>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</si>
  <si>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</si>
  <si>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</si>
  <si>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</si>
  <si>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</si>
  <si>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</si>
  <si>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</si>
  <si>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</si>
  <si>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</si>
  <si>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</si>
  <si>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</si>
  <si>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</si>
  <si>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</si>
  <si>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</si>
  <si>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</si>
  <si>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</si>
  <si>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</si>
  <si>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</si>
  <si>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</si>
  <si>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</si>
  <si>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</si>
  <si>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</si>
  <si>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</si>
  <si>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</si>
  <si>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</si>
  <si>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</si>
  <si>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</si>
  <si>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</si>
  <si>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</si>
  <si>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</si>
  <si>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</si>
  <si>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</si>
  <si>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</si>
  <si>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</si>
  <si>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</si>
  <si>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</si>
  <si>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</si>
  <si>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</si>
  <si>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</si>
  <si>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</si>
  <si>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</si>
  <si>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</si>
  <si>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</si>
  <si>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</si>
  <si>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</si>
  <si>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</si>
  <si>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</si>
  <si>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</si>
  <si>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</si>
  <si>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</si>
  <si>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</si>
  <si>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</si>
  <si>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</si>
  <si>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</si>
  <si>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</si>
  <si>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</si>
  <si>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</si>
  <si>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</si>
  <si>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</si>
  <si>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</si>
  <si>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</si>
  <si>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</si>
  <si>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</si>
  <si>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</si>
  <si>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</si>
  <si>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</si>
  <si>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</si>
  <si>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</si>
  <si>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</si>
  <si>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</si>
  <si>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</si>
  <si>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</si>
  <si>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</si>
  <si>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</si>
  <si>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</si>
  <si>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</si>
  <si>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</si>
  <si>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</si>
  <si>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</si>
  <si>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</si>
  <si>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</si>
  <si>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</si>
  <si>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</si>
  <si>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</si>
  <si>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</si>
  <si>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</si>
  <si>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</si>
  <si>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</si>
  <si>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</si>
  <si>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</si>
  <si>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</si>
  <si>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</si>
  <si>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</si>
  <si>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</si>
  <si>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</si>
  <si>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</si>
  <si>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</si>
  <si>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</si>
  <si>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</si>
  <si>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</si>
  <si>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</si>
  <si>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</si>
  <si>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</si>
  <si>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</si>
  <si>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</si>
  <si>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</si>
  <si>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</si>
  <si>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</si>
  <si>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</si>
  <si>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</si>
  <si>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</si>
  <si>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</si>
  <si>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</si>
  <si>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</si>
  <si>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</si>
  <si>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</si>
  <si>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</si>
  <si>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</si>
  <si>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</si>
  <si>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</si>
  <si>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</si>
  <si>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</si>
  <si>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</si>
  <si>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</si>
  <si>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</si>
  <si>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</si>
  <si>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</si>
  <si>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</si>
  <si>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</si>
  <si>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</si>
  <si>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</si>
  <si>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</si>
  <si>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</si>
  <si>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</si>
  <si>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</si>
  <si>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</si>
  <si>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</si>
  <si>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</si>
  <si>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</si>
  <si>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</si>
  <si>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</si>
  <si>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</si>
  <si>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</si>
  <si>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</si>
  <si>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</si>
  <si>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</si>
  <si>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</si>
  <si>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</si>
  <si>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</si>
  <si>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</si>
  <si>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</si>
  <si>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</si>
  <si>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</si>
  <si>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</si>
  <si>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</si>
  <si>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</si>
  <si>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</si>
  <si>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</si>
  <si>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</si>
  <si>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</si>
  <si>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</si>
  <si>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</si>
  <si>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</si>
  <si>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</si>
  <si>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</si>
  <si>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</si>
  <si>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</si>
  <si>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</si>
  <si>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</si>
  <si>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</si>
  <si>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</si>
  <si>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</si>
  <si>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</si>
  <si>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</si>
  <si>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</si>
  <si>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</si>
  <si>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</si>
  <si>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</si>
  <si>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</si>
  <si>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</si>
  <si>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</si>
  <si>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</si>
  <si>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</si>
  <si>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</si>
  <si>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</si>
  <si>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</si>
  <si>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</si>
  <si>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</si>
  <si>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</si>
  <si>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</si>
  <si>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</si>
  <si>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</si>
  <si>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</si>
  <si>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</si>
  <si>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</si>
  <si>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</si>
  <si>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</si>
  <si>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</si>
  <si>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</si>
  <si>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</si>
  <si>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</si>
  <si>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</si>
  <si>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</si>
  <si>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</si>
  <si>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</si>
  <si>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</si>
  <si>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</si>
  <si>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</si>
  <si>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</si>
  <si>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</si>
  <si>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</si>
  <si>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</si>
  <si>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</si>
  <si>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</si>
  <si>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</si>
  <si>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</si>
  <si>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</si>
  <si>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</si>
  <si>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</si>
  <si>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</si>
  <si>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</si>
  <si>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</si>
  <si>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</si>
  <si>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</si>
  <si>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</si>
  <si>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</si>
  <si>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</si>
  <si>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</si>
  <si>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</si>
  <si>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</si>
  <si>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</si>
  <si>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</si>
  <si>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</si>
  <si>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</si>
  <si>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</si>
  <si>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</si>
  <si>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</si>
  <si>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</si>
  <si>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</si>
  <si>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</si>
  <si>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</si>
  <si>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</si>
  <si>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</si>
  <si>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</si>
  <si>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</si>
  <si>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</si>
  <si>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</si>
  <si>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</si>
  <si>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</si>
  <si>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</si>
  <si>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</si>
  <si>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</si>
  <si>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</si>
  <si>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</si>
  <si>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</si>
  <si>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</si>
  <si>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</si>
  <si>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</si>
  <si>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</si>
  <si>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</si>
  <si>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</si>
  <si>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</si>
  <si>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</si>
  <si>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</si>
  <si>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</si>
  <si>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</si>
  <si>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</si>
  <si>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</si>
  <si>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</si>
  <si>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</si>
  <si>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</si>
  <si>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</si>
  <si>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</si>
  <si>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</si>
  <si>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</si>
  <si>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</si>
  <si>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</si>
  <si>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</si>
  <si>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</si>
  <si>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</si>
  <si>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</si>
  <si>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</si>
  <si>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</si>
  <si>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</si>
  <si>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</si>
  <si>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</si>
  <si>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</si>
  <si>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</si>
  <si>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</si>
  <si>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</si>
  <si>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</si>
  <si>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</si>
  <si>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</si>
  <si>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</si>
  <si>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</si>
  <si>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</si>
  <si>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</si>
  <si>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</si>
  <si>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</si>
  <si>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</si>
  <si>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</si>
  <si>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</si>
  <si>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</si>
  <si>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</si>
  <si>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</si>
  <si>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</si>
  <si>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</si>
  <si>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</si>
  <si>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</si>
  <si>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</si>
  <si>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</si>
  <si>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</si>
  <si>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</si>
  <si>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</si>
  <si>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</si>
  <si>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</si>
  <si>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</si>
  <si>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</si>
  <si>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</si>
  <si>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</si>
  <si>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</si>
  <si>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</si>
  <si>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</si>
  <si>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</si>
  <si>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</si>
  <si>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</si>
  <si>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</si>
  <si>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</si>
  <si>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</si>
  <si>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</si>
  <si>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</si>
  <si>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</si>
  <si>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</si>
  <si>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</si>
  <si>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</si>
  <si>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</si>
  <si>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</si>
  <si>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</si>
  <si>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</si>
  <si>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</si>
  <si>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</si>
  <si>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</si>
  <si>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</si>
  <si>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</si>
  <si>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</si>
  <si>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</si>
  <si>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</si>
  <si>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</si>
  <si>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</si>
  <si>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</si>
  <si>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</si>
  <si>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</si>
  <si>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</si>
  <si>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</si>
  <si>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</si>
  <si>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</si>
  <si>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</si>
  <si>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</si>
  <si>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</si>
  <si>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</si>
  <si>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</si>
  <si>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</si>
  <si>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</si>
  <si>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</si>
  <si>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</si>
  <si>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</si>
  <si>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</si>
  <si>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</si>
  <si>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</si>
  <si>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</si>
  <si>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</si>
  <si>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</si>
  <si>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</si>
  <si>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</si>
  <si>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</si>
  <si>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</si>
  <si>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</si>
  <si>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</si>
  <si>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</si>
  <si>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</si>
  <si>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</si>
  <si>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</si>
  <si>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</si>
  <si>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</si>
  <si>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</si>
  <si>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</si>
  <si>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</si>
  <si>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</si>
  <si>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</si>
  <si>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</si>
  <si>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</si>
  <si>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</si>
  <si>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</si>
  <si>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</si>
  <si>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</si>
  <si>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</si>
  <si>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</si>
  <si>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</si>
  <si>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</si>
  <si>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</si>
  <si>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</si>
  <si>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53-102-0690-61</t>
  </si>
  <si>
    <t>Woodford</t>
  </si>
  <si>
    <t>Woodford County Special Education Association</t>
  </si>
  <si>
    <t>205 S. Englewood Dr.</t>
  </si>
  <si>
    <t>Metamora</t>
  </si>
  <si>
    <t>escroggs@wcsea.us</t>
  </si>
  <si>
    <t>Eric Scroggs</t>
  </si>
  <si>
    <t>309-367-4901</t>
  </si>
  <si>
    <t>309-367-4905</t>
  </si>
  <si>
    <t>Stephanie K. Ramsay, CPA</t>
  </si>
  <si>
    <t>sramsay@gorenzcpa.com</t>
  </si>
  <si>
    <t>NONE</t>
  </si>
  <si>
    <t>2015-None</t>
  </si>
  <si>
    <t>84.027 &amp; 84.173</t>
  </si>
  <si>
    <t>IDEA Cluster</t>
  </si>
  <si>
    <r>
      <t xml:space="preserve">The accompanying Schedule of Expenditures of Federal Awards includes the federal grant activity of </t>
    </r>
    <r>
      <rPr>
        <b/>
        <sz val="9"/>
        <rFont val="Arial"/>
        <family val="2"/>
      </rPr>
      <t>Woodford County Special Education Association</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</si>
  <si>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IDEA - Flow-Through</t>
  </si>
  <si>
    <t>See SEFA 16</t>
  </si>
  <si>
    <r>
      <t xml:space="preserve">The following amounts were expended in the form of non-cash assistance by </t>
    </r>
    <r>
      <rPr>
        <b/>
        <sz val="9"/>
        <rFont val="Arial"/>
        <family val="2"/>
      </rPr>
      <t>Woodford County Special Education Association</t>
    </r>
    <r>
      <rPr>
        <sz val="9"/>
        <rFont val="Arial"/>
        <family val="2"/>
      </rPr>
      <t xml:space="preserve"> and </t>
    </r>
    <r>
      <rPr>
        <b/>
        <sz val="9"/>
        <rFont val="Arial"/>
        <family val="2"/>
      </rPr>
      <t>are not</t>
    </r>
    <r>
      <rPr>
        <sz val="9"/>
        <rFont val="Arial"/>
        <family val="2"/>
      </rPr>
      <t xml:space="preserve"> included in the Schedule of Expenditures of Federal Awards:</t>
    </r>
  </si>
  <si>
    <t>Note 3: Relationship to Basic Financial Reports and Programs Financial Reports</t>
  </si>
  <si>
    <t>Federal awards received are reflected in the Association's financial statements within the Educational Fund as receipts</t>
  </si>
  <si>
    <t xml:space="preserve"> from federal sources and federal flow through sources.</t>
  </si>
  <si>
    <t>Amounts reported in the  accompanying Schedule of Expenditures of Federal Awards agree with amounts reported in</t>
  </si>
  <si>
    <t>The Progam Financial Reports for programs which have filed final reports as of June 30, 2016 with the ISBE.</t>
  </si>
  <si>
    <t>Note 4:  Non-Cash Assistance</t>
  </si>
  <si>
    <t>Note 5:  Other Information</t>
  </si>
  <si>
    <t>None</t>
  </si>
  <si>
    <t>Known</t>
  </si>
  <si>
    <t>NA</t>
  </si>
  <si>
    <r>
      <t xml:space="preserve">Of the federal expenditures presented in the schedule, </t>
    </r>
    <r>
      <rPr>
        <b/>
        <sz val="9"/>
        <rFont val="Arial"/>
        <family val="2"/>
      </rPr>
      <t>Woodford County Special Education Association</t>
    </r>
    <r>
      <rPr>
        <sz val="9"/>
        <rFont val="Arial"/>
        <family val="2"/>
      </rPr>
      <t xml:space="preserve"> provided federal awards to subrecipients as follows:</t>
    </r>
  </si>
  <si>
    <t>S.T.E.P.           46CUD00046                        $120,296  Match</t>
  </si>
  <si>
    <t>Unmodified</t>
  </si>
  <si>
    <t>Woodford County, Illinois</t>
  </si>
  <si>
    <t>Prior Year Figure</t>
  </si>
  <si>
    <t>Estimated as of May/June</t>
  </si>
  <si>
    <t>Unhighlighted figures should be final</t>
  </si>
  <si>
    <t xml:space="preserve">                                     Year Ended June 30, 2016                                     </t>
  </si>
  <si>
    <t>Restricted</t>
  </si>
  <si>
    <t>ISBE</t>
  </si>
  <si>
    <t xml:space="preserve">          Receipts/Revenues          </t>
  </si>
  <si>
    <t xml:space="preserve">  Expenditures/Disbursements  </t>
  </si>
  <si>
    <t>Major Program Determination</t>
  </si>
  <si>
    <t>Balance</t>
  </si>
  <si>
    <t>Project</t>
  </si>
  <si>
    <t>Prior to</t>
  </si>
  <si>
    <t>7/01/15 -</t>
  </si>
  <si>
    <t>Final</t>
  </si>
  <si>
    <t>Federal Grantor/Pass-Through Grantor,</t>
  </si>
  <si>
    <t>Number</t>
  </si>
  <si>
    <t>7/01/15</t>
  </si>
  <si>
    <t>6/30/16</t>
  </si>
  <si>
    <t>Encumbrances</t>
  </si>
  <si>
    <t>Type A/B</t>
  </si>
  <si>
    <t>Risk</t>
  </si>
  <si>
    <t>Audited as a</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</si>
  <si>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</si>
  <si>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</si>
  <si>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</si>
  <si>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</si>
  <si>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</si>
  <si>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</si>
  <si>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</si>
  <si>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</si>
  <si>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</si>
  <si>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</si>
  <si>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Program</t>
  </si>
  <si>
    <t>Low or High</t>
  </si>
  <si>
    <t>Major Program</t>
  </si>
  <si>
    <t xml:space="preserve">US Department of Education - </t>
  </si>
  <si>
    <t xml:space="preserve">   Pass-through program from</t>
  </si>
  <si>
    <t xml:space="preserve">   Illinois State Board of Education</t>
  </si>
  <si>
    <t>(M)</t>
  </si>
  <si>
    <t>IDEA - Discretionary</t>
  </si>
  <si>
    <t>84.027</t>
  </si>
  <si>
    <t>14-4630-00</t>
  </si>
  <si>
    <t xml:space="preserve">A-Cluster </t>
  </si>
  <si>
    <t>Major</t>
  </si>
  <si>
    <t>15-4620-00</t>
  </si>
  <si>
    <t>Low</t>
  </si>
  <si>
    <t>15-2200-00</t>
  </si>
  <si>
    <t>16-4620-00</t>
  </si>
  <si>
    <t>16-2200-00</t>
  </si>
  <si>
    <t>Total 84.027</t>
  </si>
  <si>
    <t>Preschool Flow Through</t>
  </si>
  <si>
    <t>84.173</t>
  </si>
  <si>
    <t>15-4600-00</t>
  </si>
  <si>
    <t>16-4600-00</t>
  </si>
  <si>
    <t>Total 84.173</t>
  </si>
  <si>
    <t>Total U.S. Department of Education - Pass-through programs</t>
  </si>
  <si>
    <t xml:space="preserve">   From Illinois State Board of Education</t>
  </si>
  <si>
    <t>U.S. Department of Education-</t>
  </si>
  <si>
    <t xml:space="preserve">   Illinois Department of Human Services</t>
  </si>
  <si>
    <t>S.T.E.P.    (Note #5)</t>
  </si>
  <si>
    <t>46CTD00046</t>
  </si>
  <si>
    <t>B</t>
  </si>
  <si>
    <t>Below Floor</t>
  </si>
  <si>
    <t>no</t>
  </si>
  <si>
    <t>46CUD00046</t>
  </si>
  <si>
    <t xml:space="preserve">  Total 84.126</t>
  </si>
  <si>
    <t>U.S. Department of Health and Human Services -</t>
  </si>
  <si>
    <t xml:space="preserve">   Illinois Department of Health Care and Family Services</t>
  </si>
  <si>
    <t>Medicaid-Administrative Outreach</t>
  </si>
  <si>
    <t>15-4991-00</t>
  </si>
  <si>
    <t>N/A</t>
  </si>
  <si>
    <t>16-4991-00</t>
  </si>
  <si>
    <t>10-4991-00</t>
  </si>
  <si>
    <t>Total U.S. Department of Health and Human Services - Pass-through programs</t>
  </si>
  <si>
    <t>Total Federal Awards</t>
  </si>
  <si>
    <t>Restricted Balance</t>
  </si>
  <si>
    <t>Percent of</t>
  </si>
  <si>
    <t>Total  Federal Awards Passed Through Illinois State Board of Education</t>
  </si>
  <si>
    <t>Coverage</t>
  </si>
  <si>
    <t>Total Federal Awards Passes Through Other Entities</t>
  </si>
  <si>
    <t xml:space="preserve">    (M) Indicates Major Federal Financial Assistance Program.</t>
  </si>
  <si>
    <t>Flow Through Funds:</t>
  </si>
  <si>
    <t>FY15</t>
  </si>
  <si>
    <t>FY16</t>
  </si>
  <si>
    <t>(2) Medicaid AO</t>
  </si>
  <si>
    <t>Flow-Through to Districts:</t>
  </si>
  <si>
    <t>FY'12</t>
  </si>
  <si>
    <t>Eureka CUSD #140</t>
  </si>
  <si>
    <t>Fieldcrest CUSD #6</t>
  </si>
  <si>
    <t>Germantown Hills SD #69</t>
  </si>
  <si>
    <t>Lowpoint-Washburn School District</t>
  </si>
  <si>
    <t>Metamora CCSD #1</t>
  </si>
  <si>
    <t>Metamora High School #122</t>
  </si>
  <si>
    <t>Riverview CCSD #2</t>
  </si>
  <si>
    <t>Roanoke-Benson District #60</t>
  </si>
  <si>
    <t>Metamora Grade #1</t>
  </si>
  <si>
    <t>Riverview #2</t>
  </si>
  <si>
    <t>Fieldcrest #6</t>
  </si>
  <si>
    <t>Lowpoint Washburn #21</t>
  </si>
  <si>
    <t>Roanoke Benson #60</t>
  </si>
  <si>
    <t>Germantown Hills #69</t>
  </si>
  <si>
    <t>Metamora High #122</t>
  </si>
  <si>
    <t>Eureka #140</t>
  </si>
  <si>
    <t>Total Flow Through</t>
  </si>
  <si>
    <t>Page 10, Line 74 - 1690 - Snack Revenue</t>
  </si>
  <si>
    <t>Page 11, Line 107 - 1999 - Refunds</t>
  </si>
  <si>
    <t>Page 14, Line 272 - 4999 - STEP Grant</t>
  </si>
  <si>
    <t>Page 16, Line 83 - 4190.6 - Payments to Administrative District</t>
  </si>
  <si>
    <t>see PDF version</t>
  </si>
  <si>
    <t>Woodford Cty Spec Educ Assn</t>
  </si>
  <si>
    <t>Woodford Cty Spec Educ Assoc</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</si>
</sst>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0&quot;_);_(@_)"/>
    <numFmt numFmtId="181" formatCode="_(* #,##0_);_(* \(#,##0\);_(* &quot;-&quot;??_);_(@_)"/>
    <numFmt numFmtId="182" formatCode="_(* #,##0_);_(* \(#,##0\);_(* &quot; &quot;_);_(@_)"/>
    <numFmt numFmtId="183" formatCode="0.000_)"/>
  </numFmts>
  <fonts count="13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2"/>
      <name val="Garamond"/>
      <family val="1"/>
    </font>
    <font>
      <sz val="10"/>
      <name val="Garamond"/>
      <family val="1"/>
    </font>
    <font>
      <b/>
      <sz val="11"/>
      <name val="Garamond"/>
      <family val="1"/>
    </font>
    <font>
      <sz val="10"/>
      <name val="Courier"/>
      <family val="3"/>
    </font>
    <font>
      <b/>
      <u/>
      <sz val="11"/>
      <name val="Garamond"/>
      <family val="1"/>
    </font>
    <font>
      <b/>
      <sz val="10"/>
      <name val="Times New Roman"/>
      <family val="1"/>
    </font>
    <font>
      <u/>
      <sz val="10"/>
      <name val="Garamond"/>
      <family val="1"/>
    </font>
    <font>
      <u val="singleAccounting"/>
      <sz val="10"/>
      <name val="Times New Roman"/>
      <family val="1"/>
    </font>
    <font>
      <b/>
      <u val="singleAccounting"/>
      <sz val="10"/>
      <name val="Times New Roman"/>
      <family val="1"/>
    </font>
    <font>
      <b/>
      <u val="singleAccounting"/>
      <sz val="10"/>
      <name val="Garamond"/>
      <family val="1"/>
    </font>
    <font>
      <b/>
      <sz val="10"/>
      <name val="Garamond"/>
      <family val="1"/>
    </font>
    <font>
      <u/>
      <sz val="10"/>
      <name val="Times New Roman"/>
      <family val="1"/>
    </font>
    <font>
      <u val="singleAccounting"/>
      <sz val="10"/>
      <name val="Garamond"/>
      <family val="1"/>
    </font>
    <font>
      <u val="doubleAccounting"/>
      <sz val="10"/>
      <name val="Garamond"/>
      <family val="1"/>
    </font>
    <font>
      <u val="double"/>
      <sz val="10"/>
      <name val="Garamond"/>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37" fontId="116" fillId="0" borderId="0"/>
    <xf numFmtId="43" fontId="84" fillId="0" borderId="0" applyFont="0" applyFill="0" applyBorder="0" applyAlignment="0" applyProtection="0"/>
    <xf numFmtId="9" fontId="84" fillId="0" borderId="0" applyFont="0" applyFill="0" applyBorder="0" applyAlignment="0" applyProtection="0"/>
    <xf numFmtId="37" fontId="120" fillId="0" borderId="0" applyProtection="0"/>
  </cellStyleXfs>
  <cellXfs count="268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0" xfId="3" applyFont="1" applyBorder="1" applyProtection="1"/>
    <xf numFmtId="0" fontId="6" fillId="0" borderId="0" xfId="3" applyFont="1" applyAlignment="1" applyProtection="1">
      <alignment horizontal="center"/>
    </xf>
    <xf numFmtId="0" fontId="10" fillId="0" borderId="0" xfId="3" applyFont="1" applyBorder="1" applyProtection="1"/>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0" fontId="15" fillId="0" borderId="0" xfId="3" applyFont="1" applyBorder="1" applyProtection="1"/>
    <xf numFmtId="0" fontId="3" fillId="0" borderId="0" xfId="3" applyProtection="1"/>
    <xf numFmtId="0" fontId="6" fillId="0" borderId="0" xfId="3" applyFont="1" applyBorder="1" applyProtection="1"/>
    <xf numFmtId="0" fontId="10" fillId="0" borderId="0" xfId="3" applyFont="1" applyBorder="1" applyProtection="1"/>
    <xf numFmtId="0" fontId="10" fillId="0" borderId="0" xfId="3" applyFont="1" applyBorder="1" applyProtection="1">
      <protection locked="0"/>
    </xf>
    <xf numFmtId="5" fontId="10" fillId="0" borderId="0" xfId="3" applyNumberFormat="1" applyFont="1" applyBorder="1" applyAlignment="1" applyProtection="1">
      <alignment horizontal="center"/>
      <protection locked="0"/>
    </xf>
    <xf numFmtId="0" fontId="10" fillId="0" borderId="9" xfId="3" applyFont="1" applyBorder="1" applyProtection="1">
      <protection locked="0"/>
    </xf>
    <xf numFmtId="0" fontId="10" fillId="0" borderId="8" xfId="3" applyFont="1" applyBorder="1" applyAlignment="1" applyProtection="1">
      <alignment horizontal="center"/>
      <protection locked="0"/>
    </xf>
    <xf numFmtId="3" fontId="10" fillId="0" borderId="62" xfId="3" applyNumberFormat="1" applyFont="1" applyBorder="1" applyAlignment="1" applyProtection="1">
      <alignment horizontal="right" indent="1"/>
      <protection locked="0"/>
    </xf>
    <xf numFmtId="0" fontId="10" fillId="0" borderId="53" xfId="3" applyFont="1" applyBorder="1" applyProtection="1"/>
    <xf numFmtId="0" fontId="10" fillId="0" borderId="81" xfId="3" applyFont="1" applyBorder="1" applyProtection="1"/>
    <xf numFmtId="0" fontId="10" fillId="0" borderId="81" xfId="3" applyFont="1" applyBorder="1" applyProtection="1">
      <protection locked="0"/>
    </xf>
    <xf numFmtId="0" fontId="10" fillId="0" borderId="81" xfId="3" applyFont="1" applyBorder="1" applyAlignment="1" applyProtection="1">
      <alignment horizontal="center"/>
      <protection locked="0"/>
    </xf>
    <xf numFmtId="3" fontId="10" fillId="0" borderId="81" xfId="3" applyNumberFormat="1" applyFont="1" applyBorder="1" applyAlignment="1" applyProtection="1">
      <alignment horizontal="right" indent="1"/>
      <protection locked="0"/>
    </xf>
    <xf numFmtId="164" fontId="15" fillId="0" borderId="2" xfId="0" applyNumberFormat="1" applyFont="1" applyBorder="1" applyAlignment="1" applyProtection="1">
      <alignment horizontal="center" vertical="center"/>
      <protection locked="0"/>
    </xf>
    <xf numFmtId="37" fontId="118" fillId="0" borderId="0" xfId="17" applyFont="1" applyBorder="1"/>
    <xf numFmtId="37" fontId="118" fillId="0" borderId="0" xfId="17" applyFont="1"/>
    <xf numFmtId="37" fontId="116" fillId="0" borderId="0" xfId="17" applyAlignment="1">
      <alignment vertical="center"/>
    </xf>
    <xf numFmtId="37" fontId="84" fillId="23" borderId="154" xfId="20" applyFont="1" applyFill="1" applyBorder="1" applyAlignment="1">
      <alignment vertical="center"/>
    </xf>
    <xf numFmtId="37" fontId="120" fillId="0" borderId="155" xfId="20" applyFill="1" applyBorder="1" applyAlignment="1">
      <alignment vertical="center"/>
    </xf>
    <xf numFmtId="37" fontId="116" fillId="0" borderId="156" xfId="17" applyBorder="1"/>
    <xf numFmtId="37" fontId="116" fillId="0" borderId="0" xfId="17"/>
    <xf numFmtId="37" fontId="84" fillId="24" borderId="100" xfId="20" applyFont="1" applyFill="1" applyBorder="1" applyAlignment="1">
      <alignment vertical="center"/>
    </xf>
    <xf numFmtId="37" fontId="84" fillId="24" borderId="0" xfId="20" applyFont="1" applyFill="1" applyBorder="1" applyAlignment="1">
      <alignment vertical="center"/>
    </xf>
    <xf numFmtId="37" fontId="84" fillId="0" borderId="101" xfId="17" applyFont="1" applyBorder="1" applyAlignment="1">
      <alignment vertical="center"/>
    </xf>
    <xf numFmtId="37" fontId="84" fillId="0" borderId="0" xfId="17" applyFont="1" applyAlignment="1">
      <alignment vertical="center"/>
    </xf>
    <xf numFmtId="37" fontId="117" fillId="0" borderId="0" xfId="17" applyFont="1" applyAlignment="1">
      <alignment horizontal="center"/>
    </xf>
    <xf numFmtId="37" fontId="84" fillId="0" borderId="102" xfId="20" applyFont="1" applyFill="1" applyBorder="1" applyAlignment="1">
      <alignment vertical="center"/>
    </xf>
    <xf numFmtId="37" fontId="84" fillId="0" borderId="82" xfId="20" applyFont="1" applyFill="1" applyBorder="1" applyAlignment="1">
      <alignment vertical="center"/>
    </xf>
    <xf numFmtId="37" fontId="84" fillId="0" borderId="103" xfId="17" applyFont="1" applyBorder="1" applyAlignment="1">
      <alignment vertical="center"/>
    </xf>
    <xf numFmtId="37" fontId="84" fillId="0" borderId="0" xfId="20" applyFont="1" applyFill="1" applyBorder="1" applyAlignment="1">
      <alignment vertical="center"/>
    </xf>
    <xf numFmtId="37" fontId="84" fillId="0" borderId="0" xfId="17" applyFont="1" applyBorder="1" applyAlignment="1">
      <alignment vertical="center"/>
    </xf>
    <xf numFmtId="37" fontId="119" fillId="0" borderId="0" xfId="17" applyFont="1" applyAlignment="1">
      <alignment horizontal="center"/>
    </xf>
    <xf numFmtId="37" fontId="118" fillId="0" borderId="0" xfId="17" applyFont="1" applyBorder="1" applyAlignment="1">
      <alignment horizontal="centerContinuous"/>
    </xf>
    <xf numFmtId="37" fontId="118" fillId="0" borderId="0" xfId="17" applyFont="1" applyBorder="1" applyAlignment="1">
      <alignment horizontal="left"/>
    </xf>
    <xf numFmtId="37" fontId="118" fillId="0" borderId="0" xfId="17" applyFont="1" applyBorder="1" applyAlignment="1">
      <alignment horizontal="center"/>
    </xf>
    <xf numFmtId="37" fontId="120" fillId="0" borderId="0" xfId="20" applyFill="1" applyBorder="1" applyAlignment="1">
      <alignment vertical="center"/>
    </xf>
    <xf numFmtId="37" fontId="116" fillId="0" borderId="0" xfId="17" applyBorder="1" applyAlignment="1">
      <alignment vertical="center"/>
    </xf>
    <xf numFmtId="37" fontId="122" fillId="0" borderId="0" xfId="17" applyFont="1" applyAlignment="1">
      <alignment horizontal="center"/>
    </xf>
    <xf numFmtId="37" fontId="123" fillId="0" borderId="0" xfId="17" applyFont="1" applyBorder="1" applyAlignment="1">
      <alignment horizontal="centerContinuous"/>
    </xf>
    <xf numFmtId="43" fontId="125" fillId="0" borderId="0" xfId="18" applyFont="1" applyAlignment="1">
      <alignment horizontal="center"/>
    </xf>
    <xf numFmtId="37" fontId="118" fillId="0" borderId="0" xfId="17" applyFont="1" applyAlignment="1">
      <alignment horizontal="center"/>
    </xf>
    <xf numFmtId="37" fontId="118" fillId="0" borderId="0" xfId="17" applyFont="1" applyAlignment="1">
      <alignment horizontal="left"/>
    </xf>
    <xf numFmtId="37" fontId="118" fillId="0" borderId="0" xfId="17" quotePrefix="1" applyFont="1" applyAlignment="1">
      <alignment horizontal="center"/>
    </xf>
    <xf numFmtId="14" fontId="127" fillId="0" borderId="0" xfId="17" applyNumberFormat="1" applyFont="1" applyAlignment="1">
      <alignment horizontal="center"/>
    </xf>
    <xf numFmtId="37" fontId="84" fillId="0" borderId="0" xfId="20" applyFont="1" applyFill="1" applyAlignment="1">
      <alignment horizontal="left" vertical="center"/>
    </xf>
    <xf numFmtId="14" fontId="118" fillId="0" borderId="0" xfId="17" quotePrefix="1" applyNumberFormat="1" applyFont="1" applyAlignment="1">
      <alignment horizontal="center"/>
    </xf>
    <xf numFmtId="14" fontId="118" fillId="0" borderId="0" xfId="17" applyNumberFormat="1" applyFont="1" applyAlignment="1">
      <alignment horizontal="center"/>
    </xf>
    <xf numFmtId="37" fontId="84" fillId="0" borderId="0" xfId="20" applyFont="1" applyFill="1" applyAlignment="1">
      <alignment horizontal="center" vertical="center"/>
    </xf>
    <xf numFmtId="37" fontId="127" fillId="0" borderId="0" xfId="17" applyFont="1" applyAlignment="1">
      <alignment horizontal="center"/>
    </xf>
    <xf numFmtId="37" fontId="123" fillId="0" borderId="0" xfId="17" applyFont="1" applyAlignment="1">
      <alignment horizontal="left"/>
    </xf>
    <xf numFmtId="37" fontId="123" fillId="0" borderId="0" xfId="17" applyFont="1" applyBorder="1" applyAlignment="1">
      <alignment horizontal="center"/>
    </xf>
    <xf numFmtId="37" fontId="123" fillId="0" borderId="0" xfId="17" applyFont="1" applyAlignment="1">
      <alignment horizontal="center"/>
    </xf>
    <xf numFmtId="37" fontId="123" fillId="0" borderId="0" xfId="17" applyNumberFormat="1" applyFont="1" applyAlignment="1" applyProtection="1">
      <alignment horizontal="center"/>
    </xf>
    <xf numFmtId="37" fontId="118" fillId="0" borderId="0" xfId="17" applyNumberFormat="1" applyFont="1" applyProtection="1"/>
    <xf numFmtId="37" fontId="118" fillId="0" borderId="0" xfId="17" applyNumberFormat="1" applyFont="1" applyAlignment="1" applyProtection="1">
      <alignment horizontal="center"/>
    </xf>
    <xf numFmtId="37" fontId="123" fillId="0" borderId="0" xfId="17" quotePrefix="1" applyNumberFormat="1" applyFont="1" applyAlignment="1" applyProtection="1">
      <alignment horizontal="center"/>
    </xf>
    <xf numFmtId="37" fontId="128" fillId="0" borderId="0" xfId="20" applyNumberFormat="1" applyFont="1" applyFill="1" applyAlignment="1" applyProtection="1">
      <alignment horizontal="center" vertical="center"/>
    </xf>
    <xf numFmtId="43" fontId="126" fillId="0" borderId="0" xfId="18" applyFont="1" applyAlignment="1">
      <alignment horizontal="center"/>
    </xf>
    <xf numFmtId="14" fontId="125" fillId="0" borderId="0" xfId="18" applyNumberFormat="1" applyFont="1" applyAlignment="1">
      <alignment horizontal="center"/>
    </xf>
    <xf numFmtId="37" fontId="127" fillId="0" borderId="0" xfId="17" applyFont="1" applyAlignment="1"/>
    <xf numFmtId="37" fontId="84" fillId="0" borderId="0" xfId="17" applyFont="1" applyAlignment="1">
      <alignment horizontal="center" vertical="center"/>
    </xf>
    <xf numFmtId="37" fontId="118" fillId="0" borderId="0" xfId="17" applyNumberFormat="1" applyFont="1" applyFill="1" applyProtection="1"/>
    <xf numFmtId="37" fontId="118" fillId="0" borderId="0" xfId="17" applyNumberFormat="1" applyFont="1" applyFill="1" applyAlignment="1" applyProtection="1">
      <alignment horizontal="center"/>
    </xf>
    <xf numFmtId="37" fontId="84" fillId="0" borderId="0" xfId="20" applyFont="1" applyFill="1" applyAlignment="1">
      <alignment vertical="center"/>
    </xf>
    <xf numFmtId="37" fontId="84" fillId="0" borderId="0" xfId="17" applyFont="1" applyFill="1" applyAlignment="1">
      <alignment vertical="center"/>
    </xf>
    <xf numFmtId="37" fontId="84" fillId="0" borderId="0" xfId="17" applyFont="1" applyFill="1" applyAlignment="1">
      <alignment horizontal="center" vertical="center"/>
    </xf>
    <xf numFmtId="180" fontId="118" fillId="0" borderId="0" xfId="18" applyNumberFormat="1" applyFont="1" applyAlignment="1" applyProtection="1">
      <alignment horizontal="right"/>
    </xf>
    <xf numFmtId="37" fontId="118" fillId="0" borderId="0" xfId="17" applyFont="1" applyAlignment="1">
      <alignment horizontal="right"/>
    </xf>
    <xf numFmtId="49" fontId="118" fillId="0" borderId="0" xfId="17" applyNumberFormat="1" applyFont="1" applyBorder="1" applyAlignment="1" applyProtection="1">
      <alignment horizontal="center"/>
    </xf>
    <xf numFmtId="180" fontId="118" fillId="0" borderId="0" xfId="18" applyNumberFormat="1" applyFont="1" applyFill="1"/>
    <xf numFmtId="180" fontId="118" fillId="0" borderId="0" xfId="18" applyNumberFormat="1" applyFont="1" applyFill="1" applyAlignment="1">
      <alignment horizontal="center"/>
    </xf>
    <xf numFmtId="180" fontId="118" fillId="25" borderId="0" xfId="18" applyNumberFormat="1" applyFont="1" applyFill="1"/>
    <xf numFmtId="181" fontId="118" fillId="0" borderId="0" xfId="18" applyNumberFormat="1" applyFont="1" applyFill="1"/>
    <xf numFmtId="180" fontId="118" fillId="0" borderId="0" xfId="18" applyNumberFormat="1" applyFont="1" applyFill="1" applyAlignment="1" applyProtection="1">
      <alignment horizontal="right"/>
    </xf>
    <xf numFmtId="182" fontId="84" fillId="0" borderId="0" xfId="20" applyNumberFormat="1" applyFont="1" applyFill="1" applyAlignment="1" applyProtection="1">
      <alignment horizontal="center" vertical="center"/>
    </xf>
    <xf numFmtId="180" fontId="118" fillId="23" borderId="0" xfId="18" applyNumberFormat="1" applyFont="1" applyFill="1"/>
    <xf numFmtId="180" fontId="118" fillId="23" borderId="0" xfId="18" applyNumberFormat="1" applyFont="1" applyFill="1" applyAlignment="1" applyProtection="1">
      <alignment horizontal="right"/>
    </xf>
    <xf numFmtId="37" fontId="118" fillId="0" borderId="0" xfId="17" quotePrefix="1" applyFont="1" applyAlignment="1">
      <alignment horizontal="right"/>
    </xf>
    <xf numFmtId="180" fontId="118" fillId="25" borderId="0" xfId="18" applyNumberFormat="1" applyFont="1" applyFill="1" applyAlignment="1" applyProtection="1">
      <alignment horizontal="right"/>
    </xf>
    <xf numFmtId="37" fontId="116" fillId="0" borderId="0" xfId="17" applyAlignment="1">
      <alignment horizontal="center" vertical="center"/>
    </xf>
    <xf numFmtId="180" fontId="129" fillId="0" borderId="0" xfId="18" applyNumberFormat="1" applyFont="1" applyFill="1"/>
    <xf numFmtId="180" fontId="129" fillId="0" borderId="0" xfId="18" applyNumberFormat="1" applyFont="1" applyFill="1" applyAlignment="1">
      <alignment horizontal="center"/>
    </xf>
    <xf numFmtId="181" fontId="129" fillId="0" borderId="0" xfId="18" applyNumberFormat="1" applyFont="1" applyFill="1"/>
    <xf numFmtId="41" fontId="123" fillId="0" borderId="0" xfId="18" applyNumberFormat="1" applyFont="1" applyFill="1" applyProtection="1"/>
    <xf numFmtId="182" fontId="84" fillId="0" borderId="0" xfId="20" applyNumberFormat="1" applyFont="1" applyFill="1" applyAlignment="1">
      <alignment horizontal="center" vertical="center"/>
    </xf>
    <xf numFmtId="37" fontId="118" fillId="0" borderId="0" xfId="17" applyFont="1" applyFill="1" applyAlignment="1">
      <alignment horizontal="center"/>
    </xf>
    <xf numFmtId="41" fontId="123" fillId="0" borderId="0" xfId="17" applyNumberFormat="1" applyFont="1" applyFill="1"/>
    <xf numFmtId="49" fontId="118" fillId="0" borderId="0" xfId="17" applyNumberFormat="1" applyFont="1" applyFill="1" applyBorder="1" applyAlignment="1" applyProtection="1">
      <alignment horizontal="center"/>
    </xf>
    <xf numFmtId="37" fontId="127" fillId="0" borderId="0" xfId="17" applyFont="1" applyAlignment="1">
      <alignment horizontal="left"/>
    </xf>
    <xf numFmtId="37" fontId="118" fillId="0" borderId="0" xfId="17" applyFont="1" applyFill="1"/>
    <xf numFmtId="41" fontId="123" fillId="0" borderId="0" xfId="17" applyNumberFormat="1" applyFont="1" applyFill="1" applyAlignment="1">
      <alignment horizontal="center"/>
    </xf>
    <xf numFmtId="183" fontId="118" fillId="0" borderId="0" xfId="17" applyNumberFormat="1" applyFont="1" applyBorder="1" applyAlignment="1" applyProtection="1">
      <alignment horizontal="center"/>
    </xf>
    <xf numFmtId="180" fontId="118" fillId="0" borderId="0" xfId="18" applyNumberFormat="1" applyFont="1" applyFill="1" applyAlignment="1">
      <alignment horizontal="fill"/>
    </xf>
    <xf numFmtId="180" fontId="118" fillId="0" borderId="0" xfId="18" applyNumberFormat="1" applyFont="1" applyFill="1" applyAlignment="1">
      <alignment horizontal="left"/>
    </xf>
    <xf numFmtId="180" fontId="118" fillId="0" borderId="0" xfId="18" applyNumberFormat="1" applyFont="1"/>
    <xf numFmtId="39" fontId="118" fillId="0" borderId="0" xfId="18" applyNumberFormat="1" applyFont="1" applyFill="1"/>
    <xf numFmtId="0" fontId="118" fillId="0" borderId="0" xfId="17" applyNumberFormat="1" applyFont="1" applyAlignment="1" applyProtection="1">
      <alignment vertical="center"/>
      <protection locked="0"/>
    </xf>
    <xf numFmtId="0" fontId="118" fillId="0" borderId="0" xfId="17" applyNumberFormat="1" applyFont="1" applyBorder="1" applyAlignment="1" applyProtection="1">
      <alignment vertical="center"/>
      <protection locked="0"/>
    </xf>
    <xf numFmtId="0" fontId="118" fillId="0" borderId="0" xfId="18" applyNumberFormat="1" applyFont="1" applyFill="1" applyAlignment="1" applyProtection="1">
      <alignment vertical="center"/>
      <protection locked="0"/>
    </xf>
    <xf numFmtId="0" fontId="84" fillId="0" borderId="0" xfId="20" applyNumberFormat="1" applyFont="1" applyFill="1" applyAlignment="1" applyProtection="1">
      <alignment vertical="center"/>
      <protection locked="0"/>
    </xf>
    <xf numFmtId="37" fontId="118" fillId="0" borderId="0" xfId="17" quotePrefix="1" applyFont="1" applyAlignment="1">
      <alignment horizontal="left"/>
    </xf>
    <xf numFmtId="41" fontId="118" fillId="0" borderId="0" xfId="18" applyNumberFormat="1" applyFont="1" applyFill="1" applyAlignment="1" applyProtection="1">
      <protection locked="0"/>
    </xf>
    <xf numFmtId="41" fontId="118" fillId="0" borderId="0" xfId="18" applyNumberFormat="1" applyFont="1" applyFill="1" applyBorder="1" applyAlignment="1">
      <alignment horizontal="fill"/>
    </xf>
    <xf numFmtId="41" fontId="118" fillId="0" borderId="0" xfId="18" applyNumberFormat="1" applyFont="1" applyFill="1" applyAlignment="1">
      <alignment horizontal="fill"/>
    </xf>
    <xf numFmtId="37" fontId="118" fillId="0" borderId="0" xfId="17" applyFont="1" applyFill="1" applyBorder="1"/>
    <xf numFmtId="180" fontId="129" fillId="0" borderId="0" xfId="18" applyNumberFormat="1" applyFont="1" applyFill="1" applyAlignment="1">
      <alignment horizontal="fill"/>
    </xf>
    <xf numFmtId="183" fontId="118" fillId="0" borderId="0" xfId="17" applyNumberFormat="1" applyFont="1" applyBorder="1" applyProtection="1"/>
    <xf numFmtId="180" fontId="129" fillId="0" borderId="0" xfId="18" applyNumberFormat="1" applyFont="1" applyFill="1" applyProtection="1"/>
    <xf numFmtId="180" fontId="129" fillId="0" borderId="0" xfId="18" applyNumberFormat="1" applyFont="1" applyFill="1" applyBorder="1"/>
    <xf numFmtId="180" fontId="118" fillId="0" borderId="0" xfId="18" applyNumberFormat="1" applyFont="1" applyFill="1" applyBorder="1"/>
    <xf numFmtId="37" fontId="127" fillId="0" borderId="0" xfId="17" quotePrefix="1" applyFont="1" applyAlignment="1">
      <alignment horizontal="left"/>
    </xf>
    <xf numFmtId="37" fontId="84" fillId="0" borderId="0" xfId="17" applyFont="1" applyFill="1" applyAlignment="1">
      <alignment horizontal="left" vertical="center"/>
    </xf>
    <xf numFmtId="181" fontId="130" fillId="0" borderId="0" xfId="18" applyNumberFormat="1" applyFont="1" applyFill="1" applyAlignment="1"/>
    <xf numFmtId="37" fontId="84" fillId="0" borderId="80" xfId="17" applyFont="1" applyFill="1" applyBorder="1" applyAlignment="1">
      <alignment vertical="center"/>
    </xf>
    <xf numFmtId="37" fontId="84" fillId="0" borderId="163" xfId="17" applyFont="1" applyBorder="1" applyAlignment="1">
      <alignment vertical="center"/>
    </xf>
    <xf numFmtId="182" fontId="120" fillId="0" borderId="0" xfId="20" applyNumberFormat="1" applyFill="1" applyAlignment="1">
      <alignment horizontal="center" vertical="center"/>
    </xf>
    <xf numFmtId="9" fontId="84" fillId="0" borderId="164" xfId="19" applyFont="1" applyFill="1" applyBorder="1" applyAlignment="1">
      <alignment vertical="center"/>
    </xf>
    <xf numFmtId="37" fontId="116" fillId="0" borderId="0" xfId="17" applyFill="1" applyAlignment="1">
      <alignment horizontal="center" vertical="center"/>
    </xf>
    <xf numFmtId="49" fontId="127" fillId="0" borderId="0" xfId="17" applyNumberFormat="1" applyFont="1" applyBorder="1" applyAlignment="1" applyProtection="1">
      <alignment horizontal="center"/>
    </xf>
    <xf numFmtId="37" fontId="127" fillId="0" borderId="0" xfId="17" applyFont="1"/>
    <xf numFmtId="180" fontId="127" fillId="0" borderId="0" xfId="18" applyNumberFormat="1" applyFont="1" applyFill="1"/>
    <xf numFmtId="180" fontId="127" fillId="0" borderId="0" xfId="18" applyNumberFormat="1" applyFont="1" applyFill="1" applyAlignment="1" applyProtection="1">
      <alignment horizontal="right"/>
    </xf>
    <xf numFmtId="180" fontId="127" fillId="0" borderId="0" xfId="18" applyNumberFormat="1" applyFont="1" applyAlignment="1" applyProtection="1">
      <alignment horizontal="right"/>
    </xf>
    <xf numFmtId="180" fontId="118" fillId="0" borderId="0" xfId="17" applyNumberFormat="1" applyFont="1" applyFill="1"/>
    <xf numFmtId="180" fontId="118" fillId="0" borderId="0" xfId="17" applyNumberFormat="1" applyFont="1" applyFill="1" applyAlignment="1">
      <alignment horizontal="center"/>
    </xf>
    <xf numFmtId="37" fontId="116" fillId="0" borderId="0" xfId="17" applyFill="1" applyAlignment="1">
      <alignment vertical="center"/>
    </xf>
    <xf numFmtId="180" fontId="118" fillId="0" borderId="0" xfId="17" applyNumberFormat="1" applyFont="1"/>
    <xf numFmtId="37" fontId="123" fillId="0" borderId="0" xfId="17" applyFont="1"/>
    <xf numFmtId="37" fontId="118" fillId="0" borderId="0" xfId="17" applyFont="1" applyAlignment="1"/>
    <xf numFmtId="180" fontId="129" fillId="0" borderId="0" xfId="17" applyNumberFormat="1" applyFont="1" applyFill="1" applyAlignment="1">
      <alignment horizontal="center"/>
    </xf>
    <xf numFmtId="180" fontId="126" fillId="0" borderId="0" xfId="17" applyNumberFormat="1" applyFont="1" applyFill="1" applyAlignment="1">
      <alignment horizontal="center"/>
    </xf>
    <xf numFmtId="180" fontId="118" fillId="0" borderId="0" xfId="17" applyNumberFormat="1" applyFont="1" applyFill="1" applyAlignment="1">
      <alignment horizontal="left"/>
    </xf>
    <xf numFmtId="180" fontId="118" fillId="0" borderId="0" xfId="17" applyNumberFormat="1" applyFont="1" applyAlignment="1">
      <alignment horizontal="left"/>
    </xf>
    <xf numFmtId="182" fontId="116" fillId="0" borderId="0" xfId="17" applyNumberFormat="1" applyFill="1" applyAlignment="1">
      <alignment horizontal="center" vertical="center"/>
    </xf>
    <xf numFmtId="180" fontId="118" fillId="0" borderId="0" xfId="17" applyNumberFormat="1" applyFont="1" applyAlignment="1">
      <alignment horizontal="center"/>
    </xf>
    <xf numFmtId="180" fontId="129" fillId="0" borderId="0" xfId="17" applyNumberFormat="1" applyFont="1" applyFill="1"/>
    <xf numFmtId="180" fontId="129" fillId="0" borderId="0" xfId="17" applyNumberFormat="1" applyFont="1"/>
    <xf numFmtId="180" fontId="131" fillId="0" borderId="0" xfId="17" applyNumberFormat="1" applyFont="1" applyFill="1"/>
    <xf numFmtId="180" fontId="131" fillId="0" borderId="0" xfId="17" applyNumberFormat="1" applyFont="1"/>
    <xf numFmtId="181" fontId="118" fillId="0" borderId="0" xfId="18" applyNumberFormat="1" applyFont="1" applyBorder="1" applyProtection="1"/>
    <xf numFmtId="37" fontId="118" fillId="0" borderId="0" xfId="17" applyFont="1" applyAlignment="1">
      <alignment vertical="center"/>
    </xf>
    <xf numFmtId="181" fontId="129" fillId="0" borderId="0" xfId="18" applyNumberFormat="1" applyFont="1" applyBorder="1" applyProtection="1"/>
    <xf numFmtId="181" fontId="129" fillId="0" borderId="0" xfId="18" applyNumberFormat="1" applyFont="1" applyFill="1" applyBorder="1" applyProtection="1"/>
    <xf numFmtId="182" fontId="116" fillId="0" borderId="0" xfId="17" applyNumberFormat="1" applyAlignment="1">
      <alignment vertical="center"/>
    </xf>
    <xf numFmtId="182" fontId="116" fillId="0" borderId="0" xfId="17" applyNumberFormat="1" applyAlignment="1">
      <alignment horizontal="center" vertical="center"/>
    </xf>
    <xf numFmtId="181" fontId="130" fillId="0" borderId="0" xfId="18" applyNumberFormat="1" applyFont="1" applyBorder="1" applyAlignment="1" applyProtection="1">
      <alignment vertical="center"/>
    </xf>
    <xf numFmtId="181" fontId="130" fillId="0" borderId="0" xfId="18" applyNumberFormat="1" applyFont="1" applyFill="1" applyBorder="1" applyAlignment="1" applyProtection="1">
      <alignment vertical="center"/>
    </xf>
    <xf numFmtId="183" fontId="116" fillId="0" borderId="0" xfId="17" applyNumberFormat="1" applyBorder="1" applyAlignment="1" applyProtection="1">
      <alignment vertical="center"/>
    </xf>
    <xf numFmtId="182" fontId="116" fillId="0" borderId="0" xfId="17" applyNumberFormat="1" applyFill="1" applyAlignment="1">
      <alignment vertical="center"/>
    </xf>
    <xf numFmtId="37" fontId="84" fillId="0" borderId="82" xfId="17" applyFont="1" applyBorder="1" applyAlignment="1">
      <alignment horizontal="center" vertical="center"/>
    </xf>
    <xf numFmtId="37" fontId="116" fillId="0" borderId="82" xfId="17" applyBorder="1" applyAlignment="1">
      <alignment vertical="center"/>
    </xf>
    <xf numFmtId="37" fontId="116" fillId="0" borderId="82" xfId="17" applyBorder="1" applyAlignment="1">
      <alignment horizontal="center" vertical="center"/>
    </xf>
    <xf numFmtId="182" fontId="116" fillId="0" borderId="82" xfId="17" applyNumberFormat="1" applyBorder="1" applyAlignment="1">
      <alignment vertical="center"/>
    </xf>
    <xf numFmtId="182" fontId="116" fillId="0" borderId="82" xfId="17" applyNumberFormat="1" applyBorder="1" applyAlignment="1">
      <alignment horizontal="center" vertical="center"/>
    </xf>
    <xf numFmtId="37" fontId="116" fillId="0" borderId="0" xfId="17" applyAlignment="1" applyProtection="1">
      <alignment horizontal="left"/>
    </xf>
    <xf numFmtId="37" fontId="4" fillId="0" borderId="0" xfId="17" applyFont="1" applyAlignment="1" applyProtection="1"/>
    <xf numFmtId="37" fontId="4" fillId="0" borderId="0" xfId="17" applyFont="1" applyBorder="1" applyAlignment="1" applyProtection="1"/>
    <xf numFmtId="37" fontId="85" fillId="0" borderId="0" xfId="17" applyFont="1" applyAlignment="1" applyProtection="1">
      <alignment horizontal="left"/>
    </xf>
    <xf numFmtId="169" fontId="4" fillId="0" borderId="0" xfId="17" applyNumberFormat="1" applyFont="1" applyAlignment="1" applyProtection="1">
      <alignment horizontal="left"/>
    </xf>
    <xf numFmtId="1" fontId="4" fillId="0" borderId="0" xfId="17" applyNumberFormat="1" applyFont="1" applyBorder="1" applyAlignment="1" applyProtection="1">
      <alignment horizontal="left"/>
    </xf>
    <xf numFmtId="37" fontId="4" fillId="0" borderId="0" xfId="17" applyFont="1" applyAlignment="1" applyProtection="1">
      <alignment horizontal="left"/>
    </xf>
    <xf numFmtId="169" fontId="116" fillId="0" borderId="0" xfId="17" applyNumberFormat="1" applyAlignment="1" applyProtection="1">
      <alignment horizontal="left"/>
    </xf>
    <xf numFmtId="1" fontId="116" fillId="0" borderId="0" xfId="17" applyNumberFormat="1" applyBorder="1" applyAlignment="1" applyProtection="1">
      <alignment horizontal="left"/>
    </xf>
    <xf numFmtId="37" fontId="116" fillId="0" borderId="0" xfId="17" applyProtection="1">
      <protection locked="0"/>
    </xf>
    <xf numFmtId="169" fontId="116" fillId="0" borderId="0" xfId="17" applyNumberFormat="1" applyProtection="1">
      <protection locked="0"/>
    </xf>
    <xf numFmtId="1" fontId="116" fillId="0" borderId="0" xfId="17" applyNumberFormat="1" applyBorder="1" applyProtection="1">
      <protection locked="0"/>
    </xf>
    <xf numFmtId="37" fontId="116" fillId="0" borderId="0" xfId="17" applyAlignment="1" applyProtection="1">
      <alignment horizontal="center"/>
      <protection locked="0"/>
    </xf>
    <xf numFmtId="37" fontId="6" fillId="0" borderId="0" xfId="17" applyFont="1" applyAlignment="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14" fontId="126" fillId="0" borderId="0" xfId="17" applyNumberFormat="1" applyFont="1" applyAlignment="1">
      <alignment horizontal="center"/>
    </xf>
    <xf numFmtId="37" fontId="85" fillId="0" borderId="0" xfId="17" applyFont="1" applyAlignment="1" applyProtection="1">
      <alignment horizontal="left" wrapText="1"/>
    </xf>
    <xf numFmtId="37" fontId="4" fillId="0" borderId="0" xfId="17" applyFont="1" applyAlignment="1" applyProtection="1">
      <alignment horizontal="left" wrapText="1"/>
    </xf>
    <xf numFmtId="37" fontId="117" fillId="0" borderId="0" xfId="17" applyFont="1" applyAlignment="1">
      <alignment horizontal="center"/>
    </xf>
    <xf numFmtId="37" fontId="119" fillId="0" borderId="0" xfId="17" applyFont="1" applyAlignment="1">
      <alignment horizontal="center"/>
    </xf>
    <xf numFmtId="37" fontId="119" fillId="0" borderId="0" xfId="17" applyFont="1" applyAlignment="1">
      <alignment horizontal="center" vertical="center"/>
    </xf>
    <xf numFmtId="37" fontId="121" fillId="0" borderId="0" xfId="17" applyFont="1" applyAlignment="1">
      <alignment horizontal="center"/>
    </xf>
    <xf numFmtId="41" fontId="124" fillId="0" borderId="0" xfId="20" applyNumberFormat="1" applyFont="1" applyFill="1" applyBorder="1" applyAlignment="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8"/>
    <cellStyle name="Hyperlink" xfId="2" builtinId="8"/>
    <cellStyle name="Normal" xfId="0" builtinId="0"/>
    <cellStyle name="Normal 2" xfId="3"/>
    <cellStyle name="Normal 3" xfId="4"/>
    <cellStyle name="Normal 3 2" xfId="14"/>
    <cellStyle name="Normal 3 2 2" xfId="16"/>
    <cellStyle name="Normal 3 3" xfId="15"/>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20"/>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49" t="s">
        <v>474</v>
      </c>
      <c r="J1" s="2250"/>
      <c r="K1" s="2250"/>
      <c r="L1" s="2250"/>
      <c r="M1" s="2250"/>
      <c r="N1" s="2250"/>
      <c r="O1" s="2250"/>
      <c r="P1" s="2250"/>
      <c r="Q1" s="2250"/>
      <c r="R1" s="2250"/>
      <c r="S1" s="2250"/>
    </row>
    <row r="2" spans="1:28" ht="12" customHeight="1" x14ac:dyDescent="0.2">
      <c r="A2" s="202" t="s">
        <v>1966</v>
      </c>
      <c r="D2" s="203"/>
      <c r="I2" s="2251" t="s">
        <v>1155</v>
      </c>
      <c r="J2" s="2250"/>
      <c r="K2" s="2250"/>
      <c r="L2" s="2250"/>
      <c r="M2" s="2250"/>
      <c r="N2" s="2250"/>
      <c r="O2" s="2250"/>
      <c r="P2" s="2250"/>
      <c r="Q2" s="2250"/>
      <c r="R2" s="2250"/>
      <c r="S2" s="2250"/>
    </row>
    <row r="3" spans="1:28" ht="12" customHeight="1" x14ac:dyDescent="0.2">
      <c r="A3" s="1870" t="s">
        <v>1954</v>
      </c>
      <c r="B3" s="1871"/>
      <c r="C3" s="1871"/>
      <c r="D3" s="1872"/>
      <c r="I3" s="2251" t="s">
        <v>55</v>
      </c>
      <c r="J3" s="2250"/>
      <c r="K3" s="2250"/>
      <c r="L3" s="2250"/>
      <c r="M3" s="2250"/>
      <c r="N3" s="2250"/>
      <c r="O3" s="2250"/>
      <c r="P3" s="2250"/>
      <c r="Q3" s="2250"/>
      <c r="R3" s="2250"/>
      <c r="S3" s="2250"/>
    </row>
    <row r="4" spans="1:28" ht="12" customHeight="1" x14ac:dyDescent="0.2">
      <c r="A4" s="192"/>
      <c r="I4" s="2251" t="s">
        <v>617</v>
      </c>
      <c r="J4" s="2250"/>
      <c r="K4" s="2250"/>
      <c r="L4" s="2250"/>
      <c r="M4" s="2250"/>
      <c r="N4" s="2250"/>
      <c r="O4" s="2250"/>
      <c r="P4" s="2250"/>
      <c r="Q4" s="2250"/>
      <c r="R4" s="2250"/>
      <c r="S4" s="2250"/>
    </row>
    <row r="5" spans="1:28" ht="14.1" customHeight="1" x14ac:dyDescent="0.2">
      <c r="B5" s="446"/>
      <c r="C5" s="179" t="s">
        <v>1083</v>
      </c>
      <c r="D5" s="364"/>
      <c r="E5" s="364"/>
      <c r="H5" s="193"/>
      <c r="I5" s="2259" t="s">
        <v>788</v>
      </c>
      <c r="J5" s="2258"/>
      <c r="K5" s="2258"/>
      <c r="L5" s="2258"/>
      <c r="M5" s="2258"/>
      <c r="N5" s="2258"/>
      <c r="O5" s="2258"/>
      <c r="P5" s="2258"/>
      <c r="Q5" s="2258"/>
      <c r="R5" s="2258"/>
      <c r="S5" s="2258"/>
    </row>
    <row r="6" spans="1:28" ht="14.1" customHeight="1" x14ac:dyDescent="0.2">
      <c r="B6" s="446" t="s">
        <v>2084</v>
      </c>
      <c r="C6" s="179" t="s">
        <v>1084</v>
      </c>
      <c r="D6" s="364"/>
      <c r="E6" s="364"/>
      <c r="I6" s="2257" t="s">
        <v>1051</v>
      </c>
      <c r="J6" s="2258"/>
      <c r="K6" s="2258"/>
      <c r="L6" s="2258"/>
      <c r="M6" s="2258"/>
      <c r="N6" s="2258"/>
      <c r="O6" s="2258"/>
      <c r="P6" s="2258"/>
      <c r="Q6" s="2258"/>
      <c r="R6" s="2258"/>
      <c r="S6" s="2258"/>
    </row>
    <row r="7" spans="1:28" ht="12.2" customHeight="1" x14ac:dyDescent="0.2">
      <c r="I7" s="2252">
        <v>42551</v>
      </c>
      <c r="J7" s="2253"/>
      <c r="K7" s="2253"/>
      <c r="L7" s="2253"/>
      <c r="M7" s="2253"/>
      <c r="N7" s="2253"/>
      <c r="O7" s="2253"/>
      <c r="P7" s="2253"/>
      <c r="Q7" s="2253"/>
      <c r="R7" s="2253"/>
      <c r="S7" s="225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54" t="s">
        <v>782</v>
      </c>
      <c r="J9" s="2255"/>
      <c r="K9" s="2255"/>
      <c r="L9" s="2255"/>
      <c r="M9" s="2255"/>
      <c r="N9" s="2255"/>
      <c r="O9" s="2255"/>
      <c r="P9" s="2255"/>
      <c r="Q9" s="2255"/>
      <c r="R9" s="2255"/>
      <c r="S9" s="2256"/>
      <c r="T9" s="2270" t="s">
        <v>630</v>
      </c>
      <c r="U9" s="2271"/>
      <c r="V9" s="2271"/>
      <c r="W9" s="2271"/>
      <c r="X9" s="2271"/>
      <c r="Y9" s="2271"/>
      <c r="Z9" s="2271"/>
      <c r="AA9" s="2272"/>
    </row>
    <row r="10" spans="1:28" ht="13.5" customHeight="1" x14ac:dyDescent="0.2">
      <c r="A10" s="2277" t="s">
        <v>783</v>
      </c>
      <c r="B10" s="2278"/>
      <c r="C10" s="2278"/>
      <c r="D10" s="2278"/>
      <c r="E10" s="2278"/>
      <c r="F10" s="2278"/>
      <c r="G10" s="2278"/>
      <c r="H10" s="2279"/>
      <c r="I10" s="183"/>
      <c r="J10" s="184"/>
      <c r="K10" s="182"/>
      <c r="R10" s="184"/>
      <c r="S10" s="184"/>
      <c r="T10" s="2273"/>
      <c r="U10" s="2258"/>
      <c r="V10" s="2258"/>
      <c r="W10" s="2258"/>
      <c r="X10" s="2258"/>
      <c r="Y10" s="2258"/>
      <c r="Z10" s="2258"/>
      <c r="AA10" s="2264"/>
    </row>
    <row r="11" spans="1:28" ht="14.25" customHeight="1" x14ac:dyDescent="0.2">
      <c r="A11" s="2280" t="s">
        <v>1131</v>
      </c>
      <c r="B11" s="2281"/>
      <c r="C11" s="2281"/>
      <c r="D11" s="2281"/>
      <c r="E11" s="2281"/>
      <c r="F11" s="2281"/>
      <c r="G11" s="2281"/>
      <c r="H11" s="2282"/>
      <c r="I11" s="181"/>
      <c r="J11" s="345"/>
      <c r="K11" s="181"/>
      <c r="O11" s="1756" t="s">
        <v>2084</v>
      </c>
      <c r="P11" s="380" t="s">
        <v>225</v>
      </c>
      <c r="Q11" s="184"/>
      <c r="R11" s="182"/>
      <c r="S11" s="181"/>
      <c r="T11" s="2274"/>
      <c r="U11" s="2275"/>
      <c r="V11" s="2275"/>
      <c r="W11" s="2275"/>
      <c r="X11" s="2275"/>
      <c r="Y11" s="2275"/>
      <c r="Z11" s="2275"/>
      <c r="AA11" s="2276"/>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283">
        <v>53102069061</v>
      </c>
      <c r="B13" s="2284"/>
      <c r="C13" s="2284"/>
      <c r="D13" s="2284"/>
      <c r="E13" s="2284"/>
      <c r="F13" s="2284"/>
      <c r="G13" s="2284"/>
      <c r="H13" s="2285"/>
      <c r="I13" s="185"/>
      <c r="J13" s="184"/>
      <c r="K13" s="182"/>
      <c r="L13" s="184"/>
      <c r="M13" s="184"/>
      <c r="N13" s="184"/>
      <c r="O13" s="184"/>
      <c r="P13" s="184"/>
      <c r="Q13" s="184"/>
      <c r="R13" s="184"/>
      <c r="S13" s="184"/>
      <c r="T13" s="2288" t="s">
        <v>2078</v>
      </c>
      <c r="U13" s="2289"/>
      <c r="V13" s="2289"/>
      <c r="W13" s="2289"/>
      <c r="X13" s="2289"/>
      <c r="Y13" s="2290"/>
      <c r="Z13" s="2290"/>
      <c r="AA13" s="229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237" t="s">
        <v>2089</v>
      </c>
      <c r="B15" s="2286"/>
      <c r="C15" s="2286"/>
      <c r="D15" s="2286"/>
      <c r="E15" s="2286"/>
      <c r="F15" s="2286"/>
      <c r="G15" s="2286"/>
      <c r="H15" s="2287"/>
      <c r="T15" s="2218" t="s">
        <v>2097</v>
      </c>
      <c r="U15" s="2239"/>
      <c r="V15" s="2239"/>
      <c r="W15" s="2239"/>
      <c r="X15" s="2239"/>
      <c r="Y15" s="2292"/>
      <c r="Z15" s="2292"/>
      <c r="AA15" s="229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43" t="s">
        <v>2230</v>
      </c>
      <c r="B17" s="2244"/>
      <c r="C17" s="2244"/>
      <c r="D17" s="2244"/>
      <c r="E17" s="2244"/>
      <c r="F17" s="2244"/>
      <c r="G17" s="2244"/>
      <c r="H17" s="2269"/>
      <c r="T17" s="2297" t="s">
        <v>2079</v>
      </c>
      <c r="U17" s="2298"/>
      <c r="V17" s="2298"/>
      <c r="W17" s="2298"/>
      <c r="X17" s="2298"/>
      <c r="Y17" s="2298"/>
      <c r="Z17" s="2298"/>
      <c r="AA17" s="2299"/>
    </row>
    <row r="18" spans="1:27" ht="13.5" customHeight="1" x14ac:dyDescent="0.2">
      <c r="A18" s="365" t="s">
        <v>627</v>
      </c>
      <c r="B18" s="347"/>
      <c r="C18" s="343"/>
      <c r="D18" s="347"/>
      <c r="E18" s="347"/>
      <c r="F18" s="347"/>
      <c r="G18" s="347"/>
      <c r="H18" s="277"/>
      <c r="I18" s="2268" t="s">
        <v>784</v>
      </c>
      <c r="J18" s="2227"/>
      <c r="K18" s="2227"/>
      <c r="L18" s="2227"/>
      <c r="M18" s="2227"/>
      <c r="N18" s="2227"/>
      <c r="O18" s="2227"/>
      <c r="P18" s="2227"/>
      <c r="Q18" s="2227"/>
      <c r="R18" s="2227"/>
      <c r="S18" s="2228"/>
      <c r="T18" s="365" t="s">
        <v>827</v>
      </c>
      <c r="U18" s="272"/>
      <c r="V18" s="343"/>
      <c r="W18" s="271"/>
      <c r="X18" s="365" t="s">
        <v>306</v>
      </c>
      <c r="Y18" s="352"/>
      <c r="Z18" s="1968" t="s">
        <v>785</v>
      </c>
      <c r="AA18" s="201"/>
    </row>
    <row r="19" spans="1:27" ht="13.5" customHeight="1" x14ac:dyDescent="0.2">
      <c r="A19" s="2237" t="s">
        <v>2091</v>
      </c>
      <c r="B19" s="2235"/>
      <c r="C19" s="2235"/>
      <c r="D19" s="2235"/>
      <c r="E19" s="2235"/>
      <c r="F19" s="2235"/>
      <c r="G19" s="2235"/>
      <c r="H19" s="2217"/>
      <c r="I19" s="184"/>
      <c r="J19" s="379"/>
      <c r="K19" s="195"/>
      <c r="L19" s="193"/>
      <c r="M19" s="660" t="s">
        <v>360</v>
      </c>
      <c r="P19" s="181"/>
      <c r="Q19" s="181"/>
      <c r="R19" s="181"/>
      <c r="S19" s="185"/>
      <c r="T19" s="2237" t="s">
        <v>2080</v>
      </c>
      <c r="U19" s="2216"/>
      <c r="V19" s="2216"/>
      <c r="W19" s="2217"/>
      <c r="X19" s="2234" t="s">
        <v>2037</v>
      </c>
      <c r="Y19" s="2296"/>
      <c r="Z19" s="2294">
        <v>61614</v>
      </c>
      <c r="AA19" s="229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9" t="s">
        <v>1102</v>
      </c>
      <c r="Z20" s="200"/>
      <c r="AA20" s="201"/>
    </row>
    <row r="21" spans="1:27" ht="13.5" customHeight="1" x14ac:dyDescent="0.2">
      <c r="A21" s="2215" t="s">
        <v>2092</v>
      </c>
      <c r="B21" s="2216"/>
      <c r="C21" s="2216"/>
      <c r="D21" s="2216"/>
      <c r="E21" s="2216"/>
      <c r="F21" s="2216"/>
      <c r="G21" s="2216"/>
      <c r="H21" s="2217"/>
      <c r="I21" s="2263" t="s">
        <v>786</v>
      </c>
      <c r="J21" s="2258"/>
      <c r="K21" s="2258"/>
      <c r="L21" s="2258"/>
      <c r="M21" s="2258"/>
      <c r="N21" s="2258"/>
      <c r="O21" s="2258"/>
      <c r="P21" s="2258"/>
      <c r="Q21" s="2258"/>
      <c r="R21" s="2258"/>
      <c r="S21" s="2264"/>
      <c r="T21" s="2243" t="s">
        <v>2081</v>
      </c>
      <c r="U21" s="2303"/>
      <c r="V21" s="2303"/>
      <c r="W21" s="2303"/>
      <c r="X21" s="2308" t="s">
        <v>2082</v>
      </c>
      <c r="Y21" s="2306"/>
      <c r="Z21" s="2306"/>
      <c r="AA21" s="2307"/>
    </row>
    <row r="22" spans="1:27" ht="13.5" customHeight="1" x14ac:dyDescent="0.2">
      <c r="A22" s="367" t="s">
        <v>628</v>
      </c>
      <c r="B22" s="280"/>
      <c r="C22" s="280"/>
      <c r="D22" s="280"/>
      <c r="E22" s="280"/>
      <c r="F22" s="280"/>
      <c r="G22" s="280"/>
      <c r="H22" s="281"/>
      <c r="I22" s="2265" t="s">
        <v>1806</v>
      </c>
      <c r="J22" s="2266"/>
      <c r="K22" s="2266"/>
      <c r="L22" s="2266"/>
      <c r="M22" s="2266"/>
      <c r="N22" s="2266"/>
      <c r="O22" s="2266"/>
      <c r="P22" s="2266"/>
      <c r="Q22" s="2266"/>
      <c r="R22" s="2266"/>
      <c r="S22" s="2267"/>
      <c r="T22" s="365" t="s">
        <v>2033</v>
      </c>
      <c r="U22" s="272"/>
      <c r="V22" s="343"/>
      <c r="W22" s="272"/>
      <c r="X22" s="1969" t="s">
        <v>1633</v>
      </c>
      <c r="Z22" s="200"/>
      <c r="AA22" s="201"/>
    </row>
    <row r="23" spans="1:27" ht="13.5" customHeight="1" x14ac:dyDescent="0.2">
      <c r="A23" s="2260" t="s">
        <v>2093</v>
      </c>
      <c r="B23" s="2261"/>
      <c r="C23" s="2261"/>
      <c r="D23" s="2261"/>
      <c r="E23" s="2261"/>
      <c r="F23" s="2261"/>
      <c r="G23" s="2261"/>
      <c r="H23" s="2262"/>
      <c r="T23" s="2243" t="s">
        <v>2083</v>
      </c>
      <c r="U23" s="2303"/>
      <c r="V23" s="2303"/>
      <c r="W23" s="2303"/>
      <c r="X23" s="2305">
        <v>42736</v>
      </c>
      <c r="Y23" s="2306"/>
      <c r="Z23" s="2306"/>
      <c r="AA23" s="2307"/>
    </row>
    <row r="24" spans="1:27" ht="14.1" customHeight="1" x14ac:dyDescent="0.2">
      <c r="A24" s="368" t="s">
        <v>785</v>
      </c>
      <c r="B24" s="251"/>
      <c r="C24" s="251"/>
      <c r="D24" s="251"/>
      <c r="E24" s="251"/>
      <c r="F24" s="251"/>
      <c r="G24" s="251"/>
      <c r="H24" s="282"/>
      <c r="J24" s="1713"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215">
        <v>61548</v>
      </c>
      <c r="B25" s="2216"/>
      <c r="C25" s="2216"/>
      <c r="D25" s="2216"/>
      <c r="E25" s="2216"/>
      <c r="F25" s="2216"/>
      <c r="G25" s="2216"/>
      <c r="H25" s="2217"/>
      <c r="I25" s="661"/>
      <c r="J25" s="204"/>
      <c r="K25" s="204"/>
      <c r="L25" s="204"/>
      <c r="M25" s="204"/>
      <c r="N25" s="204"/>
      <c r="O25" s="204"/>
      <c r="P25" s="204"/>
      <c r="Q25" s="204"/>
      <c r="R25" s="204"/>
      <c r="S25" s="205"/>
      <c r="T25" s="2300" t="s">
        <v>2098</v>
      </c>
      <c r="U25" s="2301"/>
      <c r="V25" s="2301"/>
      <c r="W25" s="2301"/>
      <c r="X25" s="2301"/>
      <c r="Y25" s="2301"/>
      <c r="Z25" s="2301"/>
      <c r="AA25" s="230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4"/>
      <c r="B27" s="669"/>
      <c r="C27" s="675" t="s">
        <v>1383</v>
      </c>
      <c r="D27" s="669"/>
      <c r="E27" s="669"/>
      <c r="I27" s="2226" t="s">
        <v>2005</v>
      </c>
      <c r="J27" s="2227"/>
      <c r="K27" s="2227"/>
      <c r="L27" s="2227"/>
      <c r="M27" s="2227"/>
      <c r="N27" s="2227"/>
      <c r="O27" s="2227"/>
      <c r="P27" s="2227"/>
      <c r="Q27" s="2227"/>
      <c r="R27" s="2227"/>
      <c r="S27" s="2228"/>
      <c r="T27" s="1083"/>
      <c r="U27" s="1084"/>
      <c r="V27" s="1084"/>
      <c r="W27" s="1084"/>
      <c r="X27" s="1084"/>
      <c r="Y27" s="1084"/>
      <c r="Z27" s="1084"/>
      <c r="AA27" s="1085"/>
    </row>
    <row r="28" spans="1:27" ht="14.1" customHeight="1" x14ac:dyDescent="0.2">
      <c r="A28" s="1795"/>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5"/>
      <c r="B29" s="1089"/>
      <c r="C29" s="674" t="s">
        <v>981</v>
      </c>
      <c r="D29" s="662"/>
      <c r="E29" s="1089"/>
      <c r="F29" s="1561" t="s">
        <v>1631</v>
      </c>
      <c r="G29" s="662"/>
      <c r="I29" s="275"/>
      <c r="J29" s="1756" t="s">
        <v>2084</v>
      </c>
      <c r="K29" s="182" t="s">
        <v>675</v>
      </c>
      <c r="L29" s="392"/>
      <c r="M29" s="195" t="s">
        <v>106</v>
      </c>
      <c r="N29" s="186" t="s">
        <v>2043</v>
      </c>
      <c r="O29" s="186"/>
      <c r="P29" s="186"/>
      <c r="Q29" s="186"/>
      <c r="R29" s="186"/>
      <c r="S29" s="673"/>
      <c r="T29" s="56"/>
      <c r="U29" s="56"/>
      <c r="V29" s="56"/>
      <c r="W29" s="56"/>
      <c r="X29" s="56"/>
      <c r="Y29" s="56"/>
      <c r="Z29" s="56"/>
      <c r="AA29" s="1085"/>
    </row>
    <row r="30" spans="1:27" ht="13.5" customHeight="1" x14ac:dyDescent="0.2">
      <c r="A30" s="1796"/>
      <c r="B30" s="1089" t="s">
        <v>2084</v>
      </c>
      <c r="C30" s="674" t="s">
        <v>1385</v>
      </c>
      <c r="D30" s="182"/>
      <c r="E30" s="182"/>
      <c r="F30" s="1276"/>
      <c r="G30" s="662"/>
      <c r="H30" s="662"/>
      <c r="I30" s="275"/>
      <c r="J30" s="1756" t="s">
        <v>2084</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796"/>
      <c r="B31" s="1089"/>
      <c r="C31" s="674" t="s">
        <v>1386</v>
      </c>
      <c r="D31" s="182"/>
      <c r="E31" s="182"/>
      <c r="F31" s="182"/>
      <c r="G31" s="182"/>
      <c r="H31" s="182"/>
      <c r="I31" s="275"/>
      <c r="J31" s="392"/>
      <c r="K31" s="195" t="s">
        <v>1053</v>
      </c>
      <c r="L31" s="1756" t="s">
        <v>2084</v>
      </c>
      <c r="M31" s="195" t="s">
        <v>106</v>
      </c>
      <c r="N31" s="186" t="s">
        <v>1790</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35"/>
      <c r="Q35" s="2216"/>
      <c r="R35" s="2216"/>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243" t="s">
        <v>2094</v>
      </c>
      <c r="B38" s="2244"/>
      <c r="C38" s="2244"/>
      <c r="D38" s="2244"/>
      <c r="E38" s="2244"/>
      <c r="F38" s="2216"/>
      <c r="G38" s="2216"/>
      <c r="H38" s="2217"/>
      <c r="I38" s="2238"/>
      <c r="J38" s="2239"/>
      <c r="K38" s="2239"/>
      <c r="L38" s="2239"/>
      <c r="M38" s="2239"/>
      <c r="N38" s="2239"/>
      <c r="O38" s="2239"/>
      <c r="P38" s="2219"/>
      <c r="Q38" s="2219"/>
      <c r="R38" s="2219"/>
      <c r="S38" s="2220"/>
      <c r="T38" s="2218"/>
      <c r="U38" s="2239"/>
      <c r="V38" s="2239"/>
      <c r="W38" s="2239"/>
      <c r="X38" s="2219"/>
      <c r="Y38" s="2219"/>
      <c r="Z38" s="2219"/>
      <c r="AA38" s="2220"/>
    </row>
    <row r="39" spans="1:27" ht="12" customHeight="1" x14ac:dyDescent="0.2">
      <c r="A39" s="2221" t="s">
        <v>628</v>
      </c>
      <c r="B39" s="2222"/>
      <c r="C39" s="343"/>
      <c r="D39" s="340"/>
      <c r="E39" s="340"/>
      <c r="F39" s="350"/>
      <c r="G39" s="340"/>
      <c r="H39" s="277"/>
      <c r="I39" s="2221" t="s">
        <v>628</v>
      </c>
      <c r="J39" s="2222"/>
      <c r="K39" s="2222"/>
      <c r="L39" s="2222"/>
      <c r="M39" s="2222"/>
      <c r="N39" s="337"/>
      <c r="O39" s="343"/>
      <c r="P39" s="343"/>
      <c r="Q39" s="349"/>
      <c r="R39" s="343"/>
      <c r="S39" s="277"/>
      <c r="T39" s="343" t="s">
        <v>628</v>
      </c>
      <c r="U39" s="272"/>
      <c r="V39" s="343"/>
      <c r="W39" s="271"/>
      <c r="X39" s="349"/>
      <c r="Y39" s="200"/>
      <c r="Z39" s="200"/>
      <c r="AA39" s="201"/>
    </row>
    <row r="40" spans="1:27" ht="13.5" customHeight="1" x14ac:dyDescent="0.2">
      <c r="A40" s="2229" t="s">
        <v>2093</v>
      </c>
      <c r="B40" s="2230"/>
      <c r="C40" s="2231"/>
      <c r="D40" s="2231"/>
      <c r="E40" s="2231"/>
      <c r="F40" s="2232"/>
      <c r="G40" s="2232"/>
      <c r="H40" s="2233"/>
      <c r="I40" s="2246"/>
      <c r="J40" s="2247"/>
      <c r="K40" s="2247"/>
      <c r="L40" s="2247"/>
      <c r="M40" s="2247"/>
      <c r="N40" s="2247"/>
      <c r="O40" s="2247"/>
      <c r="P40" s="2247"/>
      <c r="Q40" s="2247"/>
      <c r="R40" s="2247"/>
      <c r="S40" s="2248"/>
      <c r="T40" s="2246"/>
      <c r="U40" s="2304"/>
      <c r="V40" s="2247"/>
      <c r="W40" s="2247"/>
      <c r="X40" s="2247"/>
      <c r="Y40" s="2247"/>
      <c r="Z40" s="2247"/>
      <c r="AA40" s="224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37" t="s">
        <v>2095</v>
      </c>
      <c r="B42" s="2216"/>
      <c r="C42" s="2217"/>
      <c r="D42" s="2234" t="s">
        <v>2096</v>
      </c>
      <c r="E42" s="2216"/>
      <c r="F42" s="2216"/>
      <c r="G42" s="2216"/>
      <c r="H42" s="2217"/>
      <c r="I42" s="2218"/>
      <c r="J42" s="2219"/>
      <c r="K42" s="2219"/>
      <c r="L42" s="2219"/>
      <c r="M42" s="2219"/>
      <c r="N42" s="2219"/>
      <c r="O42" s="2220"/>
      <c r="P42" s="2245"/>
      <c r="Q42" s="2219"/>
      <c r="R42" s="2219"/>
      <c r="S42" s="2220"/>
      <c r="T42" s="2218"/>
      <c r="U42" s="2219"/>
      <c r="V42" s="2219"/>
      <c r="W42" s="2220"/>
      <c r="X42" s="2245"/>
      <c r="Y42" s="2219"/>
      <c r="Z42" s="2219"/>
      <c r="AA42" s="222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40"/>
      <c r="B44" s="2241"/>
      <c r="C44" s="2241"/>
      <c r="D44" s="2241"/>
      <c r="E44" s="2241"/>
      <c r="F44" s="2241"/>
      <c r="G44" s="2241"/>
      <c r="H44" s="2242"/>
      <c r="I44" s="2223"/>
      <c r="J44" s="2224"/>
      <c r="K44" s="2224"/>
      <c r="L44" s="2224"/>
      <c r="M44" s="2224"/>
      <c r="N44" s="2224"/>
      <c r="O44" s="2224"/>
      <c r="P44" s="2224"/>
      <c r="Q44" s="2224"/>
      <c r="R44" s="2224"/>
      <c r="S44" s="2225"/>
      <c r="T44" s="2223"/>
      <c r="U44" s="2236"/>
      <c r="V44" s="2236"/>
      <c r="W44" s="2236"/>
      <c r="X44" s="2236"/>
      <c r="Y44" s="2236"/>
      <c r="Z44" s="2224"/>
      <c r="AA44" s="2225"/>
    </row>
    <row r="45" spans="1:27" ht="13.5" customHeight="1" x14ac:dyDescent="0.2">
      <c r="A45" s="196" t="s">
        <v>201</v>
      </c>
      <c r="Q45" s="196" t="s">
        <v>1785</v>
      </c>
      <c r="R45" s="196"/>
      <c r="S45" s="196"/>
      <c r="T45" s="1715"/>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17" t="s">
        <v>23</v>
      </c>
    </row>
    <row r="5" spans="1:5" x14ac:dyDescent="0.2">
      <c r="A5" s="11" t="s">
        <v>203</v>
      </c>
      <c r="C5" s="216" t="s">
        <v>1390</v>
      </c>
      <c r="D5" s="606" t="s">
        <v>11</v>
      </c>
      <c r="E5" s="1717" t="s">
        <v>23</v>
      </c>
    </row>
    <row r="6" spans="1:5" x14ac:dyDescent="0.2">
      <c r="A6" s="11" t="s">
        <v>202</v>
      </c>
      <c r="C6" s="216" t="s">
        <v>1390</v>
      </c>
      <c r="D6" s="605" t="s">
        <v>12</v>
      </c>
      <c r="E6" s="1717" t="s">
        <v>1117</v>
      </c>
    </row>
    <row r="7" spans="1:5" x14ac:dyDescent="0.2">
      <c r="A7" s="11" t="s">
        <v>1157</v>
      </c>
      <c r="C7" s="216" t="s">
        <v>1390</v>
      </c>
      <c r="D7" s="606" t="s">
        <v>13</v>
      </c>
      <c r="E7" s="1717" t="s">
        <v>1118</v>
      </c>
    </row>
    <row r="8" spans="1:5" x14ac:dyDescent="0.2">
      <c r="A8" s="11" t="s">
        <v>448</v>
      </c>
      <c r="C8" s="216" t="s">
        <v>1390</v>
      </c>
      <c r="D8" s="606"/>
      <c r="E8" s="607"/>
    </row>
    <row r="9" spans="1:5" x14ac:dyDescent="0.2">
      <c r="B9" s="605" t="s">
        <v>778</v>
      </c>
      <c r="C9" s="605" t="s">
        <v>1390</v>
      </c>
      <c r="D9" s="606" t="s">
        <v>14</v>
      </c>
      <c r="E9" s="1717" t="s">
        <v>24</v>
      </c>
    </row>
    <row r="10" spans="1:5" x14ac:dyDescent="0.2">
      <c r="B10" s="605" t="s">
        <v>1150</v>
      </c>
      <c r="C10" s="216" t="s">
        <v>1390</v>
      </c>
      <c r="D10" s="606"/>
      <c r="E10" s="607"/>
    </row>
    <row r="11" spans="1:5" x14ac:dyDescent="0.2">
      <c r="B11" s="605" t="s">
        <v>335</v>
      </c>
      <c r="C11" s="216" t="s">
        <v>1390</v>
      </c>
      <c r="D11" s="606" t="s">
        <v>15</v>
      </c>
      <c r="E11" s="1717" t="s">
        <v>1376</v>
      </c>
    </row>
    <row r="12" spans="1:5" x14ac:dyDescent="0.2">
      <c r="B12" s="606" t="s">
        <v>779</v>
      </c>
      <c r="C12" s="216" t="s">
        <v>1390</v>
      </c>
      <c r="D12" s="606" t="s">
        <v>16</v>
      </c>
      <c r="E12" s="1717" t="s">
        <v>1228</v>
      </c>
    </row>
    <row r="13" spans="1:5" x14ac:dyDescent="0.2">
      <c r="B13" s="605" t="s">
        <v>1369</v>
      </c>
      <c r="C13" s="216" t="s">
        <v>1390</v>
      </c>
      <c r="D13" s="606" t="s">
        <v>17</v>
      </c>
      <c r="E13" s="1717" t="s">
        <v>739</v>
      </c>
    </row>
    <row r="14" spans="1:5" x14ac:dyDescent="0.2">
      <c r="A14" s="11" t="s">
        <v>597</v>
      </c>
      <c r="B14" s="605"/>
      <c r="D14" s="606"/>
      <c r="E14" s="607"/>
    </row>
    <row r="15" spans="1:5" x14ac:dyDescent="0.2">
      <c r="A15" s="598"/>
      <c r="B15" s="216" t="s">
        <v>1629</v>
      </c>
      <c r="D15" s="606" t="s">
        <v>741</v>
      </c>
      <c r="E15" s="1717" t="s">
        <v>740</v>
      </c>
    </row>
    <row r="16" spans="1:5" x14ac:dyDescent="0.2">
      <c r="A16" s="598"/>
      <c r="B16" s="216" t="s">
        <v>231</v>
      </c>
      <c r="C16" s="216" t="s">
        <v>1390</v>
      </c>
      <c r="D16" s="606" t="s">
        <v>18</v>
      </c>
      <c r="E16" s="1717" t="s">
        <v>1229</v>
      </c>
    </row>
    <row r="17" spans="1:5" x14ac:dyDescent="0.2">
      <c r="A17" s="598"/>
      <c r="B17" s="216" t="s">
        <v>232</v>
      </c>
      <c r="C17" s="216" t="s">
        <v>1390</v>
      </c>
      <c r="D17" s="606" t="s">
        <v>789</v>
      </c>
      <c r="E17" s="1717" t="s">
        <v>1230</v>
      </c>
    </row>
    <row r="18" spans="1:5" x14ac:dyDescent="0.2">
      <c r="B18" s="605" t="s">
        <v>1167</v>
      </c>
      <c r="C18" s="216" t="s">
        <v>1390</v>
      </c>
    </row>
    <row r="19" spans="1:5" x14ac:dyDescent="0.2">
      <c r="B19" s="605" t="s">
        <v>1168</v>
      </c>
      <c r="D19" s="606" t="s">
        <v>19</v>
      </c>
      <c r="E19" s="1717" t="s">
        <v>54</v>
      </c>
    </row>
    <row r="20" spans="1:5" x14ac:dyDescent="0.2">
      <c r="A20" s="11" t="s">
        <v>1306</v>
      </c>
      <c r="C20" s="216" t="s">
        <v>1390</v>
      </c>
      <c r="D20" s="606"/>
      <c r="E20" s="607"/>
    </row>
    <row r="21" spans="1:5" x14ac:dyDescent="0.2">
      <c r="B21" s="605" t="s">
        <v>1401</v>
      </c>
      <c r="C21" s="216" t="s">
        <v>1390</v>
      </c>
      <c r="D21" s="606" t="s">
        <v>20</v>
      </c>
      <c r="E21" s="1717" t="s">
        <v>1377</v>
      </c>
    </row>
    <row r="22" spans="1:5" x14ac:dyDescent="0.2">
      <c r="B22" s="605" t="s">
        <v>1630</v>
      </c>
      <c r="C22" s="216" t="s">
        <v>1390</v>
      </c>
      <c r="D22" s="606" t="s">
        <v>21</v>
      </c>
      <c r="E22" s="1717" t="s">
        <v>1231</v>
      </c>
    </row>
    <row r="23" spans="1:5" x14ac:dyDescent="0.2">
      <c r="A23" s="11" t="s">
        <v>403</v>
      </c>
      <c r="C23" s="216" t="s">
        <v>1390</v>
      </c>
      <c r="D23" s="605" t="s">
        <v>742</v>
      </c>
      <c r="E23" s="1717" t="s">
        <v>1135</v>
      </c>
    </row>
    <row r="24" spans="1:5" x14ac:dyDescent="0.2">
      <c r="A24" s="1622" t="s">
        <v>1783</v>
      </c>
      <c r="C24" s="216" t="s">
        <v>1390</v>
      </c>
      <c r="D24" s="605" t="s">
        <v>1730</v>
      </c>
      <c r="E24" s="1717" t="s">
        <v>1136</v>
      </c>
    </row>
    <row r="25" spans="1:5" x14ac:dyDescent="0.2">
      <c r="A25" s="11" t="s">
        <v>1158</v>
      </c>
      <c r="C25" s="216" t="s">
        <v>1390</v>
      </c>
      <c r="D25" s="606" t="s">
        <v>22</v>
      </c>
      <c r="E25" s="1717" t="s">
        <v>1232</v>
      </c>
    </row>
    <row r="26" spans="1:5" x14ac:dyDescent="0.2">
      <c r="A26" s="11" t="s">
        <v>1267</v>
      </c>
      <c r="C26" s="216" t="s">
        <v>1390</v>
      </c>
      <c r="D26" s="606" t="s">
        <v>662</v>
      </c>
      <c r="E26" s="1717" t="s">
        <v>1233</v>
      </c>
    </row>
    <row r="27" spans="1:5" x14ac:dyDescent="0.2">
      <c r="A27" s="11" t="s">
        <v>404</v>
      </c>
      <c r="C27" s="216" t="s">
        <v>1390</v>
      </c>
      <c r="D27" s="606" t="s">
        <v>656</v>
      </c>
      <c r="E27" s="1717" t="s">
        <v>791</v>
      </c>
    </row>
    <row r="28" spans="1:5" x14ac:dyDescent="0.2">
      <c r="A28" s="11" t="s">
        <v>792</v>
      </c>
      <c r="D28" s="606" t="s">
        <v>793</v>
      </c>
      <c r="E28" s="1717" t="s">
        <v>1693</v>
      </c>
    </row>
    <row r="29" spans="1:5" x14ac:dyDescent="0.2">
      <c r="A29" s="1622" t="s">
        <v>1703</v>
      </c>
      <c r="D29" s="606" t="s">
        <v>1731</v>
      </c>
      <c r="E29" s="1717" t="s">
        <v>1702</v>
      </c>
    </row>
    <row r="30" spans="1:5" x14ac:dyDescent="0.2">
      <c r="A30" s="328" t="s">
        <v>1295</v>
      </c>
      <c r="C30" s="216" t="s">
        <v>1390</v>
      </c>
      <c r="D30" s="606" t="s">
        <v>43</v>
      </c>
      <c r="E30" s="1717" t="s">
        <v>1160</v>
      </c>
    </row>
    <row r="31" spans="1:5" x14ac:dyDescent="0.2">
      <c r="A31" s="1622" t="s">
        <v>2040</v>
      </c>
      <c r="C31" s="216" t="s">
        <v>1390</v>
      </c>
      <c r="D31" s="605"/>
      <c r="E31" s="607"/>
    </row>
    <row r="32" spans="1:5" x14ac:dyDescent="0.2">
      <c r="B32" s="605" t="s">
        <v>1296</v>
      </c>
      <c r="C32" s="216" t="s">
        <v>1390</v>
      </c>
      <c r="D32" s="606" t="s">
        <v>2041</v>
      </c>
      <c r="E32" s="1717"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1"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18"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1" t="s">
        <v>2042</v>
      </c>
    </row>
    <row r="70" spans="1:9" ht="4.5" customHeight="1" x14ac:dyDescent="0.2"/>
    <row r="71" spans="1:9" ht="3.75" customHeight="1" x14ac:dyDescent="0.2"/>
    <row r="72" spans="1:9" ht="12.2" customHeight="1" x14ac:dyDescent="0.2">
      <c r="A72" s="1275" t="s">
        <v>1404</v>
      </c>
    </row>
    <row r="73" spans="1:9" ht="12.2" customHeight="1" x14ac:dyDescent="0.2">
      <c r="A73" s="1571" t="s">
        <v>1733</v>
      </c>
      <c r="C73" s="628"/>
      <c r="D73" s="620"/>
      <c r="E73" s="157"/>
      <c r="F73" s="157"/>
      <c r="G73" s="157"/>
      <c r="H73" s="157"/>
      <c r="I73" s="33"/>
    </row>
    <row r="74" spans="1:9" ht="11.25" customHeight="1" x14ac:dyDescent="0.2">
      <c r="A74" s="598"/>
      <c r="B74" s="216" t="s">
        <v>1735</v>
      </c>
      <c r="C74" s="628"/>
      <c r="D74" s="1568"/>
      <c r="E74" s="1568"/>
      <c r="F74" s="1568"/>
      <c r="G74" s="1568"/>
      <c r="H74" s="1568"/>
      <c r="I74" s="33"/>
    </row>
    <row r="75" spans="1:9" ht="12.2" customHeight="1" x14ac:dyDescent="0.2">
      <c r="A75" s="1571" t="s">
        <v>1734</v>
      </c>
      <c r="C75" s="628"/>
      <c r="D75" s="1568"/>
      <c r="E75" s="1568"/>
      <c r="F75" s="1568"/>
      <c r="G75" s="1568"/>
      <c r="H75" s="1568"/>
      <c r="I75" s="33"/>
    </row>
    <row r="76" spans="1:9" ht="11.25" customHeight="1" x14ac:dyDescent="0.2">
      <c r="B76" s="216" t="s">
        <v>1765</v>
      </c>
      <c r="C76" s="628"/>
      <c r="D76" s="1568"/>
      <c r="E76" s="1568"/>
      <c r="F76" s="1568"/>
      <c r="G76" s="1568"/>
      <c r="H76" s="1568"/>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319" t="s">
        <v>1389</v>
      </c>
      <c r="B2" s="2320"/>
      <c r="C2" s="2320"/>
      <c r="D2" s="2320"/>
      <c r="E2" s="2320"/>
      <c r="F2" s="2320"/>
      <c r="G2" s="2320"/>
      <c r="H2" s="2320"/>
      <c r="I2" s="2320"/>
    </row>
    <row r="3" spans="1:9" s="33" customFormat="1" ht="6" customHeight="1" x14ac:dyDescent="0.2">
      <c r="A3" s="52"/>
      <c r="B3" s="52"/>
      <c r="C3" s="622"/>
      <c r="D3" s="717"/>
      <c r="E3" s="405"/>
    </row>
    <row r="4" spans="1:9" x14ac:dyDescent="0.2">
      <c r="A4" s="7"/>
      <c r="B4" s="399"/>
      <c r="C4" s="2326" t="s">
        <v>497</v>
      </c>
      <c r="D4" s="2327"/>
      <c r="E4" s="2327"/>
      <c r="F4" s="2327"/>
      <c r="G4" s="2327"/>
      <c r="H4" s="2327"/>
    </row>
    <row r="5" spans="1:9" x14ac:dyDescent="0.2">
      <c r="A5" s="7"/>
      <c r="B5" s="332"/>
      <c r="C5" s="1754"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0"/>
    </row>
    <row r="18" spans="1:4" s="33" customFormat="1" x14ac:dyDescent="0.2">
      <c r="A18" s="30"/>
      <c r="B18" s="679"/>
      <c r="C18" s="621">
        <v>7</v>
      </c>
      <c r="D18" s="291" t="s">
        <v>1854</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3" t="s">
        <v>2003</v>
      </c>
    </row>
    <row r="30" spans="1:4" s="33" customFormat="1" x14ac:dyDescent="0.2">
      <c r="A30" s="30"/>
      <c r="B30" s="1751"/>
      <c r="C30" s="621"/>
      <c r="D30" s="1620" t="s">
        <v>2004</v>
      </c>
    </row>
    <row r="31" spans="1:4" s="33" customFormat="1" x14ac:dyDescent="0.2">
      <c r="A31" s="30"/>
      <c r="B31" s="1751"/>
      <c r="C31" s="621"/>
      <c r="D31" s="1752" t="s">
        <v>1853</v>
      </c>
    </row>
    <row r="32" spans="1:4" s="33" customFormat="1" ht="8.25" customHeight="1" x14ac:dyDescent="0.2">
      <c r="A32" s="30"/>
      <c r="B32" s="36"/>
      <c r="C32" s="621"/>
      <c r="D32" s="455"/>
    </row>
    <row r="33" spans="1:9" s="33" customFormat="1" x14ac:dyDescent="0.2">
      <c r="A33" s="2321" t="s">
        <v>2044</v>
      </c>
      <c r="B33" s="2322"/>
      <c r="C33" s="2322"/>
      <c r="D33" s="2322"/>
      <c r="E33" s="2323"/>
      <c r="F33" s="2323"/>
      <c r="G33" s="2323"/>
      <c r="H33" s="2323"/>
      <c r="I33" s="232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321" t="s">
        <v>358</v>
      </c>
      <c r="B45" s="2324"/>
      <c r="C45" s="2324"/>
      <c r="D45" s="2324"/>
      <c r="E45" s="2325"/>
      <c r="F45" s="2325"/>
      <c r="G45" s="2325"/>
      <c r="H45" s="2325"/>
      <c r="I45" s="232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1863</v>
      </c>
      <c r="E51" s="27"/>
      <c r="F51" s="1604"/>
      <c r="G51" s="1779" t="s">
        <v>1862</v>
      </c>
      <c r="H51" s="2027"/>
      <c r="I51" s="9" t="s">
        <v>1912</v>
      </c>
    </row>
    <row r="52" spans="1:9" s="33" customFormat="1" x14ac:dyDescent="0.2">
      <c r="A52" s="30"/>
      <c r="B52" s="2059" t="s">
        <v>2086</v>
      </c>
      <c r="C52" s="628">
        <v>23</v>
      </c>
      <c r="D52" s="404" t="s">
        <v>1686</v>
      </c>
      <c r="E52" s="27"/>
      <c r="F52" s="1604"/>
    </row>
    <row r="53" spans="1:9" s="33" customFormat="1" x14ac:dyDescent="0.2">
      <c r="A53" s="1034"/>
      <c r="B53" s="1560"/>
      <c r="C53" s="1560"/>
      <c r="D53" s="291" t="s">
        <v>1679</v>
      </c>
      <c r="E53" s="3"/>
      <c r="F53" s="3"/>
      <c r="G53" s="3"/>
      <c r="H53" s="3"/>
      <c r="I53" s="3"/>
    </row>
    <row r="54" spans="1:9" s="33" customFormat="1" x14ac:dyDescent="0.2">
      <c r="A54" s="1034"/>
      <c r="B54" s="1560"/>
      <c r="E54" s="3"/>
      <c r="F54" s="3"/>
      <c r="G54" s="3"/>
      <c r="H54" s="3"/>
      <c r="I54" s="3"/>
    </row>
    <row r="55" spans="1:9" s="33" customFormat="1" ht="12.75" customHeight="1" x14ac:dyDescent="0.2">
      <c r="A55" s="1788"/>
      <c r="B55" s="2328" t="s">
        <v>2087</v>
      </c>
      <c r="C55" s="2329"/>
      <c r="D55" s="2329"/>
      <c r="E55" s="2329"/>
      <c r="F55" s="2329"/>
      <c r="G55" s="2329"/>
      <c r="H55" s="2330"/>
      <c r="I55" s="3"/>
    </row>
    <row r="56" spans="1:9" s="33" customFormat="1" x14ac:dyDescent="0.2">
      <c r="A56" s="1788"/>
      <c r="B56" s="2331"/>
      <c r="C56" s="2332"/>
      <c r="D56" s="2332"/>
      <c r="E56" s="2332"/>
      <c r="F56" s="2332"/>
      <c r="G56" s="2332"/>
      <c r="H56" s="2333"/>
      <c r="I56" s="3"/>
    </row>
    <row r="57" spans="1:9" s="33" customFormat="1" x14ac:dyDescent="0.2">
      <c r="A57" s="1788"/>
      <c r="B57" s="2331"/>
      <c r="C57" s="2332"/>
      <c r="D57" s="2332"/>
      <c r="E57" s="2332"/>
      <c r="F57" s="2332"/>
      <c r="G57" s="2332"/>
      <c r="H57" s="2333"/>
      <c r="I57" s="3"/>
    </row>
    <row r="58" spans="1:9" s="33" customFormat="1" x14ac:dyDescent="0.2">
      <c r="A58" s="1788"/>
      <c r="B58" s="2331"/>
      <c r="C58" s="2332"/>
      <c r="D58" s="2332"/>
      <c r="E58" s="2332"/>
      <c r="F58" s="2332"/>
      <c r="G58" s="2332"/>
      <c r="H58" s="2333"/>
      <c r="I58" s="3"/>
    </row>
    <row r="59" spans="1:9" s="33" customFormat="1" x14ac:dyDescent="0.2">
      <c r="A59" s="1788"/>
      <c r="B59" s="2331"/>
      <c r="C59" s="2332"/>
      <c r="D59" s="2332"/>
      <c r="E59" s="2332"/>
      <c r="F59" s="2332"/>
      <c r="G59" s="2332"/>
      <c r="H59" s="2333"/>
      <c r="I59" s="3"/>
    </row>
    <row r="60" spans="1:9" s="33" customFormat="1" x14ac:dyDescent="0.2">
      <c r="A60" s="1788"/>
      <c r="B60" s="2331"/>
      <c r="C60" s="2332"/>
      <c r="D60" s="2332"/>
      <c r="E60" s="2332"/>
      <c r="F60" s="2332"/>
      <c r="G60" s="2332"/>
      <c r="H60" s="2333"/>
      <c r="I60" s="3"/>
    </row>
    <row r="61" spans="1:9" s="33" customFormat="1" x14ac:dyDescent="0.2">
      <c r="A61" s="1788"/>
      <c r="B61" s="2331"/>
      <c r="C61" s="2332"/>
      <c r="D61" s="2332"/>
      <c r="E61" s="2332"/>
      <c r="F61" s="2332"/>
      <c r="G61" s="2332"/>
      <c r="H61" s="2333"/>
      <c r="I61" s="3"/>
    </row>
    <row r="62" spans="1:9" s="33" customFormat="1" x14ac:dyDescent="0.2">
      <c r="A62" s="1788"/>
      <c r="B62" s="2331"/>
      <c r="C62" s="2332"/>
      <c r="D62" s="2332"/>
      <c r="E62" s="2332"/>
      <c r="F62" s="2332"/>
      <c r="G62" s="2332"/>
      <c r="H62" s="2333"/>
      <c r="I62" s="3"/>
    </row>
    <row r="63" spans="1:9" s="33" customFormat="1" x14ac:dyDescent="0.2">
      <c r="A63" s="1788"/>
      <c r="B63" s="2331"/>
      <c r="C63" s="2332"/>
      <c r="D63" s="2332"/>
      <c r="E63" s="2332"/>
      <c r="F63" s="2332"/>
      <c r="G63" s="2332"/>
      <c r="H63" s="2333"/>
      <c r="I63" s="3"/>
    </row>
    <row r="64" spans="1:9" s="33" customFormat="1" x14ac:dyDescent="0.2">
      <c r="A64" s="1788"/>
      <c r="B64" s="2331"/>
      <c r="C64" s="2332"/>
      <c r="D64" s="2332"/>
      <c r="E64" s="2332"/>
      <c r="F64" s="2332"/>
      <c r="G64" s="2332"/>
      <c r="H64" s="2333"/>
      <c r="I64" s="3"/>
    </row>
    <row r="65" spans="1:9" s="33" customFormat="1" ht="9" customHeight="1" x14ac:dyDescent="0.2">
      <c r="A65" s="1789"/>
      <c r="B65" s="2334"/>
      <c r="C65" s="2335"/>
      <c r="D65" s="2335"/>
      <c r="E65" s="2335"/>
      <c r="F65" s="2335"/>
      <c r="G65" s="2335"/>
      <c r="H65" s="2336"/>
    </row>
    <row r="66" spans="1:9" s="33" customFormat="1" ht="9" customHeight="1" x14ac:dyDescent="0.2">
      <c r="A66" s="30"/>
      <c r="B66" s="1605"/>
      <c r="C66" s="1559"/>
      <c r="D66" s="1559"/>
      <c r="E66" s="1559"/>
      <c r="F66" s="1559"/>
      <c r="G66" s="1559"/>
      <c r="H66" s="1559"/>
    </row>
    <row r="67" spans="1:9" s="33" customFormat="1" ht="16.5" customHeight="1" x14ac:dyDescent="0.2">
      <c r="A67" s="30"/>
      <c r="B67" s="1605"/>
      <c r="C67" s="1559"/>
      <c r="D67" s="1559"/>
      <c r="E67" s="1559"/>
      <c r="F67" s="1559"/>
      <c r="G67" s="1559"/>
      <c r="H67" s="1559"/>
    </row>
    <row r="68" spans="1:9" s="33" customFormat="1" x14ac:dyDescent="0.2">
      <c r="A68" s="2321" t="s">
        <v>1639</v>
      </c>
      <c r="B68" s="2324"/>
      <c r="C68" s="2324"/>
      <c r="D68" s="2324"/>
      <c r="E68" s="2325"/>
      <c r="F68" s="2325"/>
      <c r="G68" s="2325"/>
      <c r="H68" s="2325"/>
      <c r="I68" s="2325"/>
    </row>
    <row r="69" spans="1:9" s="33" customFormat="1" x14ac:dyDescent="0.2">
      <c r="A69" s="30"/>
      <c r="C69" s="1565"/>
      <c r="D69" s="1570" t="s">
        <v>1638</v>
      </c>
      <c r="E69" s="1559"/>
      <c r="F69" s="1559"/>
      <c r="G69" s="1559"/>
      <c r="H69" s="1559"/>
    </row>
    <row r="70" spans="1:9" s="33" customFormat="1" ht="12" customHeight="1" x14ac:dyDescent="0.2">
      <c r="B70" s="1605"/>
      <c r="C70" s="1559"/>
      <c r="D70" s="1559"/>
      <c r="E70" s="1559"/>
      <c r="F70" s="1559"/>
      <c r="G70" s="1559"/>
      <c r="H70" s="1559"/>
    </row>
    <row r="71" spans="1:9" s="33" customFormat="1" x14ac:dyDescent="0.2">
      <c r="A71" s="24" t="s">
        <v>1798</v>
      </c>
      <c r="B71" s="1605"/>
      <c r="C71" s="1559"/>
      <c r="D71" s="1559"/>
      <c r="E71" s="1559"/>
      <c r="F71" s="1559"/>
      <c r="G71" s="1559"/>
      <c r="H71" s="1559"/>
    </row>
    <row r="72" spans="1:9" s="33" customFormat="1" x14ac:dyDescent="0.2">
      <c r="A72" s="24" t="s">
        <v>1797</v>
      </c>
      <c r="B72" s="1605"/>
      <c r="C72" s="1559"/>
      <c r="D72" s="1559"/>
      <c r="E72" s="1559"/>
      <c r="F72" s="1559"/>
      <c r="G72" s="1559"/>
      <c r="H72" s="1559"/>
    </row>
    <row r="73" spans="1:9" s="33" customFormat="1" x14ac:dyDescent="0.2">
      <c r="A73" s="24" t="s">
        <v>2001</v>
      </c>
      <c r="B73" s="1605"/>
      <c r="C73" s="1559"/>
      <c r="D73" s="1559"/>
      <c r="E73" s="1559"/>
      <c r="F73" s="1559"/>
      <c r="G73" s="1559"/>
      <c r="H73" s="1559"/>
    </row>
    <row r="74" spans="1:9" s="33" customFormat="1" ht="22.5" customHeight="1" x14ac:dyDescent="0.2">
      <c r="A74" s="455" t="s">
        <v>1799</v>
      </c>
      <c r="B74" s="1605"/>
      <c r="C74" s="1559"/>
      <c r="D74" s="1559"/>
      <c r="E74" s="1559"/>
      <c r="F74" s="1559"/>
      <c r="G74" s="1559"/>
      <c r="H74" s="1559"/>
    </row>
    <row r="75" spans="1:9" s="33" customFormat="1" x14ac:dyDescent="0.2">
      <c r="C75" s="628">
        <v>24</v>
      </c>
      <c r="D75" s="390" t="s">
        <v>1646</v>
      </c>
      <c r="G75" s="1277" t="s">
        <v>1636</v>
      </c>
      <c r="H75" s="1595"/>
    </row>
    <row r="76" spans="1:9" s="33" customFormat="1" ht="6" customHeight="1" x14ac:dyDescent="0.2">
      <c r="A76" s="30"/>
      <c r="B76" s="1606"/>
      <c r="C76" s="628"/>
      <c r="D76" s="390"/>
      <c r="E76" s="27"/>
      <c r="F76" s="1604"/>
    </row>
    <row r="77" spans="1:9" s="33" customFormat="1" x14ac:dyDescent="0.2">
      <c r="A77" s="30"/>
      <c r="B77" s="1606"/>
      <c r="C77" s="628">
        <v>25</v>
      </c>
      <c r="D77" s="390" t="s">
        <v>1647</v>
      </c>
      <c r="E77" s="27"/>
      <c r="F77" s="1604"/>
      <c r="H77" s="157"/>
    </row>
    <row r="78" spans="1:9" s="33" customFormat="1" x14ac:dyDescent="0.2">
      <c r="A78" s="30"/>
      <c r="B78" s="1606"/>
      <c r="C78" s="628"/>
      <c r="D78" s="390" t="s">
        <v>1653</v>
      </c>
      <c r="E78" s="27"/>
      <c r="F78" s="1604"/>
      <c r="H78" s="157"/>
    </row>
    <row r="79" spans="1:9" s="33" customFormat="1" x14ac:dyDescent="0.2">
      <c r="A79" s="30"/>
      <c r="B79" s="1606"/>
    </row>
    <row r="80" spans="1:9" s="33" customFormat="1" ht="12.75" customHeight="1" x14ac:dyDescent="0.2">
      <c r="A80" s="30"/>
      <c r="B80" s="1606"/>
      <c r="C80" s="390"/>
    </row>
    <row r="81" spans="1:10" s="33" customFormat="1" ht="12.75" customHeight="1" thickBot="1" x14ac:dyDescent="0.25">
      <c r="A81" s="2340" t="s">
        <v>1635</v>
      </c>
      <c r="B81" s="2340"/>
      <c r="C81" s="2340"/>
      <c r="D81" s="2341"/>
      <c r="E81" s="1608" t="s">
        <v>1680</v>
      </c>
      <c r="F81" s="1608" t="s">
        <v>1681</v>
      </c>
      <c r="G81" s="1608" t="s">
        <v>1682</v>
      </c>
      <c r="H81" s="1608" t="s">
        <v>1683</v>
      </c>
      <c r="I81" s="1608" t="s">
        <v>1684</v>
      </c>
      <c r="J81" s="1609" t="s">
        <v>163</v>
      </c>
    </row>
    <row r="82" spans="1:10" s="33" customFormat="1" ht="13.5" customHeight="1" thickTop="1" x14ac:dyDescent="0.2">
      <c r="A82" s="1775" t="s">
        <v>1834</v>
      </c>
      <c r="B82" s="1776"/>
      <c r="C82" s="1777"/>
      <c r="D82" s="1778"/>
      <c r="E82" s="1722"/>
      <c r="F82" s="1722"/>
      <c r="G82" s="1722"/>
      <c r="H82" s="1722"/>
      <c r="I82" s="1722"/>
      <c r="J82" s="1719"/>
    </row>
    <row r="83" spans="1:10" s="33" customFormat="1" ht="13.5" customHeight="1" x14ac:dyDescent="0.2">
      <c r="A83" s="1758" t="s">
        <v>1860</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1637</v>
      </c>
      <c r="B85" s="1760"/>
      <c r="C85" s="1761"/>
      <c r="D85" s="1610"/>
      <c r="E85" s="1722"/>
      <c r="F85" s="1722"/>
      <c r="G85" s="1722"/>
      <c r="H85" s="1722"/>
      <c r="I85" s="1722"/>
      <c r="J85" s="1719"/>
    </row>
    <row r="86" spans="1:10" s="33" customFormat="1" ht="13.5" customHeight="1" x14ac:dyDescent="0.2">
      <c r="A86" s="1762" t="s">
        <v>1861</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8"/>
      <c r="E89" s="1277"/>
      <c r="F89" s="1613"/>
      <c r="H89" s="334"/>
    </row>
    <row r="90" spans="1:10" s="33" customFormat="1" x14ac:dyDescent="0.2">
      <c r="A90" s="30"/>
      <c r="B90" s="390" t="s">
        <v>1685</v>
      </c>
      <c r="C90" s="628"/>
      <c r="E90" s="1277"/>
      <c r="F90" s="1613"/>
      <c r="H90" s="334"/>
    </row>
    <row r="91" spans="1:10" s="33" customFormat="1" ht="16.5" customHeight="1" x14ac:dyDescent="0.2">
      <c r="A91" s="30"/>
      <c r="B91" s="1606"/>
      <c r="C91" s="628"/>
      <c r="E91" s="1277"/>
      <c r="F91" s="1613"/>
      <c r="H91" s="334"/>
    </row>
    <row r="92" spans="1:10" s="33" customFormat="1" x14ac:dyDescent="0.2">
      <c r="A92" s="1575" t="s">
        <v>1649</v>
      </c>
      <c r="B92" s="1576"/>
      <c r="C92" s="1576"/>
      <c r="D92" s="1577"/>
      <c r="E92" s="1578"/>
      <c r="F92" s="1614"/>
      <c r="G92" s="1531"/>
      <c r="H92" s="1579"/>
      <c r="I92" s="1296"/>
    </row>
    <row r="93" spans="1:10" s="33" customFormat="1" x14ac:dyDescent="0.2">
      <c r="A93" s="1580" t="s">
        <v>1736</v>
      </c>
      <c r="B93" s="1581"/>
      <c r="C93" s="1582"/>
      <c r="D93" s="1583"/>
      <c r="E93" s="1531"/>
      <c r="F93" s="1531"/>
      <c r="G93" s="1531"/>
      <c r="H93" s="1531"/>
      <c r="I93" s="1531"/>
    </row>
    <row r="94" spans="1:10" s="33" customFormat="1" x14ac:dyDescent="0.2">
      <c r="A94" s="1580" t="s">
        <v>1800</v>
      </c>
      <c r="B94" s="1581"/>
      <c r="C94" s="1582"/>
      <c r="D94" s="1586"/>
      <c r="E94" s="1586"/>
      <c r="F94" s="1586"/>
      <c r="G94" s="1586"/>
      <c r="H94" s="1586"/>
      <c r="I94" s="1531"/>
    </row>
    <row r="95" spans="1:10" s="33" customFormat="1" x14ac:dyDescent="0.2">
      <c r="A95" s="1580" t="s">
        <v>1692</v>
      </c>
      <c r="B95" s="1581"/>
      <c r="C95" s="1582"/>
      <c r="D95" s="1586"/>
      <c r="E95" s="1586"/>
      <c r="F95" s="1586"/>
      <c r="G95" s="1586"/>
      <c r="H95" s="1586"/>
      <c r="I95" s="1531"/>
    </row>
    <row r="96" spans="1:10" s="33" customFormat="1" x14ac:dyDescent="0.2">
      <c r="A96" s="1581"/>
      <c r="B96" s="1318" t="s">
        <v>1766</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337"/>
      <c r="C100" s="2338"/>
      <c r="D100" s="2338"/>
      <c r="E100" s="2338"/>
      <c r="F100" s="2338"/>
      <c r="G100" s="2338"/>
      <c r="H100" s="2339"/>
      <c r="I100" s="1531"/>
    </row>
    <row r="101" spans="1:9" s="33" customFormat="1" ht="11.25" customHeight="1" x14ac:dyDescent="0.2">
      <c r="A101" s="1574"/>
      <c r="B101" s="2316"/>
      <c r="C101" s="2317"/>
      <c r="D101" s="2317"/>
      <c r="E101" s="2317"/>
      <c r="F101" s="2317"/>
      <c r="G101" s="2317"/>
      <c r="H101" s="2318"/>
      <c r="I101" s="1531"/>
    </row>
    <row r="102" spans="1:9" s="33" customFormat="1" ht="11.25" customHeight="1" x14ac:dyDescent="0.2">
      <c r="A102" s="1574"/>
      <c r="B102" s="2316"/>
      <c r="C102" s="2317"/>
      <c r="D102" s="2317"/>
      <c r="E102" s="2317"/>
      <c r="F102" s="2317"/>
      <c r="G102" s="2317"/>
      <c r="H102" s="2318"/>
      <c r="I102" s="1531"/>
    </row>
    <row r="103" spans="1:9" s="33" customFormat="1" x14ac:dyDescent="0.2">
      <c r="A103" s="1574"/>
      <c r="B103" s="2316"/>
      <c r="C103" s="2317"/>
      <c r="D103" s="2317"/>
      <c r="E103" s="2317"/>
      <c r="F103" s="2317"/>
      <c r="G103" s="2317"/>
      <c r="H103" s="2318"/>
      <c r="I103" s="1531"/>
    </row>
    <row r="104" spans="1:9" s="33" customFormat="1" ht="11.25" customHeight="1" x14ac:dyDescent="0.2">
      <c r="A104" s="1574"/>
      <c r="B104" s="2316"/>
      <c r="C104" s="2317"/>
      <c r="D104" s="2317"/>
      <c r="E104" s="2317"/>
      <c r="F104" s="2317"/>
      <c r="G104" s="2317"/>
      <c r="H104" s="2318"/>
      <c r="I104" s="1531"/>
    </row>
    <row r="105" spans="1:9" s="33" customFormat="1" ht="11.25" customHeight="1" x14ac:dyDescent="0.2">
      <c r="A105" s="1574"/>
      <c r="B105" s="2316"/>
      <c r="C105" s="2317"/>
      <c r="D105" s="2317"/>
      <c r="E105" s="2317"/>
      <c r="F105" s="2317"/>
      <c r="G105" s="2317"/>
      <c r="H105" s="2318"/>
      <c r="I105" s="1531"/>
    </row>
    <row r="106" spans="1:9" s="33" customFormat="1" ht="11.25" customHeight="1" x14ac:dyDescent="0.2">
      <c r="A106" s="1574"/>
      <c r="B106" s="2316"/>
      <c r="C106" s="2317"/>
      <c r="D106" s="2317"/>
      <c r="E106" s="2317"/>
      <c r="F106" s="2317"/>
      <c r="G106" s="2317"/>
      <c r="H106" s="2318"/>
      <c r="I106" s="1531"/>
    </row>
    <row r="107" spans="1:9" s="33" customFormat="1" ht="11.25" customHeight="1" x14ac:dyDescent="0.2">
      <c r="A107" s="1574"/>
      <c r="B107" s="2316"/>
      <c r="C107" s="2317"/>
      <c r="D107" s="2317"/>
      <c r="E107" s="2317"/>
      <c r="F107" s="2317"/>
      <c r="G107" s="2317"/>
      <c r="H107" s="2318"/>
      <c r="I107" s="1569"/>
    </row>
    <row r="108" spans="1:9" s="33" customFormat="1" ht="11.25" customHeight="1" x14ac:dyDescent="0.2">
      <c r="A108" s="1574"/>
      <c r="B108" s="2316"/>
      <c r="C108" s="2317"/>
      <c r="D108" s="2317"/>
      <c r="E108" s="2317"/>
      <c r="F108" s="2317"/>
      <c r="G108" s="2317"/>
      <c r="H108" s="2318"/>
      <c r="I108" s="1531"/>
    </row>
    <row r="109" spans="1:9" s="33" customFormat="1" ht="11.25" customHeight="1" x14ac:dyDescent="0.2">
      <c r="A109" s="1574"/>
      <c r="B109" s="2316"/>
      <c r="C109" s="2317"/>
      <c r="D109" s="2317"/>
      <c r="E109" s="2317"/>
      <c r="F109" s="2317"/>
      <c r="G109" s="2317"/>
      <c r="H109" s="2318"/>
      <c r="I109" s="1531"/>
    </row>
    <row r="110" spans="1:9" s="33" customFormat="1" ht="11.25" customHeight="1" x14ac:dyDescent="0.2">
      <c r="A110" s="1574"/>
      <c r="B110" s="2309"/>
      <c r="C110" s="2310"/>
      <c r="D110" s="2310"/>
      <c r="E110" s="2310"/>
      <c r="F110" s="2310"/>
      <c r="G110" s="2310"/>
      <c r="H110" s="2311"/>
      <c r="I110" s="1531"/>
    </row>
    <row r="111" spans="1:9" s="33" customFormat="1" ht="11.25" customHeight="1" x14ac:dyDescent="0.2">
      <c r="A111" s="1363"/>
      <c r="B111" s="1586"/>
      <c r="C111" s="1586"/>
      <c r="D111" s="1586"/>
      <c r="E111" s="1531"/>
      <c r="F111" s="1531"/>
      <c r="G111" s="1531"/>
      <c r="H111" s="1531"/>
      <c r="I111" s="1531"/>
    </row>
    <row r="112" spans="1:9" s="33" customFormat="1" ht="18" customHeight="1" x14ac:dyDescent="0.2">
      <c r="A112" s="1574"/>
      <c r="B112" s="1363"/>
      <c r="C112" s="2312" t="s">
        <v>2078</v>
      </c>
      <c r="D112" s="2312"/>
      <c r="E112" s="1531"/>
      <c r="F112" s="1531"/>
      <c r="G112" s="1531"/>
      <c r="H112" s="1531"/>
      <c r="I112" s="1531"/>
    </row>
    <row r="113" spans="1:9" s="33" customFormat="1" ht="11.25" customHeight="1" x14ac:dyDescent="0.2">
      <c r="A113" s="1574"/>
      <c r="B113" s="1574"/>
      <c r="C113" s="1588"/>
      <c r="D113" s="2028"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313" t="s">
        <v>1648</v>
      </c>
      <c r="D115" s="2314"/>
      <c r="E115" s="2315"/>
      <c r="F115" s="2315"/>
      <c r="G115" s="2315"/>
      <c r="H115" s="2315"/>
      <c r="I115" s="1531"/>
    </row>
    <row r="116" spans="1:9" s="33" customFormat="1" ht="24" customHeight="1" x14ac:dyDescent="0.2">
      <c r="A116" s="1574"/>
      <c r="B116" s="1574"/>
      <c r="C116" s="1574"/>
      <c r="D116" s="1428" t="s">
        <v>2229</v>
      </c>
      <c r="E116" s="1590"/>
      <c r="F116" s="2214">
        <v>42640</v>
      </c>
      <c r="G116" s="1590"/>
      <c r="H116" s="1590"/>
      <c r="I116" s="1531"/>
    </row>
    <row r="117" spans="1:9" s="33" customFormat="1" ht="11.25" customHeight="1" x14ac:dyDescent="0.2">
      <c r="A117" s="1591"/>
      <c r="B117" s="1591"/>
      <c r="C117" s="1592"/>
      <c r="D117" s="1593" t="s">
        <v>424</v>
      </c>
      <c r="E117" s="1583"/>
      <c r="F117" s="1594" t="s">
        <v>429</v>
      </c>
      <c r="G117" s="1529"/>
      <c r="H117" s="1529"/>
      <c r="I117" s="1531"/>
    </row>
    <row r="118" spans="1:9" x14ac:dyDescent="0.2">
      <c r="A118"/>
      <c r="B118" s="620"/>
      <c r="C118" s="676"/>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7"/>
      <c r="E120" s="1559"/>
      <c r="F120" s="1012"/>
      <c r="G120" s="1559"/>
      <c r="H120" s="1559"/>
      <c r="I120" s="1531"/>
    </row>
    <row r="121" spans="1:9" x14ac:dyDescent="0.2">
      <c r="A121" s="599"/>
      <c r="B121" s="599"/>
      <c r="C121" s="624"/>
      <c r="D121" s="1607"/>
      <c r="E121" s="157"/>
      <c r="F121" s="157"/>
      <c r="G121" s="157"/>
      <c r="H121" s="157"/>
      <c r="I121" s="1531"/>
    </row>
    <row r="122" spans="1:9" x14ac:dyDescent="0.2">
      <c r="A122" s="717"/>
      <c r="B122" s="717"/>
      <c r="C122" s="624"/>
      <c r="D122" s="1567"/>
      <c r="E122" s="1563"/>
      <c r="F122" s="157"/>
      <c r="G122" s="157"/>
      <c r="H122" s="157"/>
      <c r="I122" s="1531"/>
    </row>
    <row r="123" spans="1:9" x14ac:dyDescent="0.2">
      <c r="A123" s="717"/>
      <c r="B123" s="717"/>
      <c r="C123" s="1090"/>
      <c r="D123" s="677"/>
      <c r="E123" s="1563"/>
      <c r="F123" s="157"/>
      <c r="G123" s="157"/>
      <c r="H123" s="157"/>
      <c r="I123" s="1531"/>
    </row>
    <row r="124" spans="1:9" x14ac:dyDescent="0.2">
      <c r="A124" s="717"/>
      <c r="B124" s="717"/>
      <c r="C124" s="1090"/>
      <c r="D124" s="1566"/>
      <c r="E124" s="1566"/>
      <c r="F124" s="1566"/>
      <c r="G124" s="1566"/>
      <c r="H124" s="1566"/>
      <c r="I124" s="1531"/>
    </row>
    <row r="125" spans="1:9" x14ac:dyDescent="0.2">
      <c r="A125" s="717"/>
      <c r="B125" s="717"/>
      <c r="C125" s="1090"/>
      <c r="D125" s="56"/>
      <c r="E125" s="1564"/>
      <c r="F125" s="1564"/>
      <c r="G125" s="1564"/>
      <c r="H125" s="1564"/>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42" t="s">
        <v>452</v>
      </c>
      <c r="B1" s="2342"/>
      <c r="C1" s="2342"/>
      <c r="D1" s="2342"/>
      <c r="E1" s="2342"/>
      <c r="F1" s="2342"/>
      <c r="G1" s="2342"/>
      <c r="H1" s="2342"/>
      <c r="I1" s="2342"/>
      <c r="J1" s="2342"/>
      <c r="K1" s="2342"/>
      <c r="L1" s="2342"/>
      <c r="M1" s="234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0"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352" t="str">
        <f>IF(SUM(J10)&lt;=0.0999999,"","Enter the Tax Rates by moving the decimal two places to the left.")</f>
        <v/>
      </c>
      <c r="E11" s="2353"/>
      <c r="F11" s="2353"/>
      <c r="G11" s="2353"/>
      <c r="H11" s="2353"/>
      <c r="I11" s="2353"/>
      <c r="J11" s="235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6735752</v>
      </c>
      <c r="E16" s="100"/>
      <c r="F16" s="82">
        <f>SUM('Acct Summary 7-8'!C17,'Acct Summary 7-8'!D17,'Acct Summary 7-8'!F17)</f>
        <v>6452038</v>
      </c>
      <c r="G16" s="100"/>
      <c r="H16" s="82">
        <f>SUM(D16-F16)</f>
        <v>283714</v>
      </c>
      <c r="I16" s="93"/>
      <c r="J16" s="82">
        <f>SUM('Acct Summary 7-8'!C81,'Acct Summary 7-8'!D81,'Acct Summary 7-8'!F81,'Acct Summary 7-8'!I81)</f>
        <v>1156606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43"/>
      <c r="C54" s="2344"/>
      <c r="D54" s="2344"/>
      <c r="E54" s="2344"/>
      <c r="F54" s="2344"/>
      <c r="G54" s="2344"/>
      <c r="H54" s="2344"/>
      <c r="I54" s="2344"/>
      <c r="J54" s="2344"/>
      <c r="K54" s="2344"/>
      <c r="L54" s="2345"/>
      <c r="M54" s="95"/>
    </row>
    <row r="55" spans="1:13" ht="12.75" customHeight="1" x14ac:dyDescent="0.2">
      <c r="B55" s="2346"/>
      <c r="C55" s="2347"/>
      <c r="D55" s="2347"/>
      <c r="E55" s="2347"/>
      <c r="F55" s="2347"/>
      <c r="G55" s="2347"/>
      <c r="H55" s="2347"/>
      <c r="I55" s="2347"/>
      <c r="J55" s="2347"/>
      <c r="K55" s="2347"/>
      <c r="L55" s="2348"/>
      <c r="M55" s="95"/>
    </row>
    <row r="56" spans="1:13" ht="12.75" customHeight="1" x14ac:dyDescent="0.2">
      <c r="B56" s="2346"/>
      <c r="C56" s="2347"/>
      <c r="D56" s="2347"/>
      <c r="E56" s="2347"/>
      <c r="F56" s="2347"/>
      <c r="G56" s="2347"/>
      <c r="H56" s="2347"/>
      <c r="I56" s="2347"/>
      <c r="J56" s="2347"/>
      <c r="K56" s="2347"/>
      <c r="L56" s="2348"/>
      <c r="M56" s="93"/>
    </row>
    <row r="57" spans="1:13" ht="12.75" customHeight="1" x14ac:dyDescent="0.2">
      <c r="B57" s="2346"/>
      <c r="C57" s="2347"/>
      <c r="D57" s="2347"/>
      <c r="E57" s="2347"/>
      <c r="F57" s="2347"/>
      <c r="G57" s="2347"/>
      <c r="H57" s="2347"/>
      <c r="I57" s="2347"/>
      <c r="J57" s="2347"/>
      <c r="K57" s="2347"/>
      <c r="L57" s="2348"/>
      <c r="M57" s="93"/>
    </row>
    <row r="58" spans="1:13" x14ac:dyDescent="0.2">
      <c r="B58" s="2349"/>
      <c r="C58" s="2350"/>
      <c r="D58" s="2350"/>
      <c r="E58" s="2350"/>
      <c r="F58" s="2350"/>
      <c r="G58" s="2350"/>
      <c r="H58" s="2350"/>
      <c r="I58" s="2350"/>
      <c r="J58" s="2350"/>
      <c r="K58" s="2350"/>
      <c r="L58" s="235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54"/>
      <c r="D61" s="235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57"/>
      <c r="B1" s="2358"/>
      <c r="C1" s="2358"/>
      <c r="D1" s="55"/>
      <c r="E1" s="55"/>
      <c r="F1" s="55"/>
      <c r="G1" s="55"/>
      <c r="H1" s="55"/>
      <c r="I1" s="55"/>
      <c r="J1" s="55"/>
      <c r="K1" s="55"/>
      <c r="L1" s="55"/>
      <c r="M1" s="55"/>
      <c r="N1" s="55"/>
      <c r="O1" s="2357"/>
      <c r="P1" s="2358"/>
      <c r="Q1" s="2358"/>
    </row>
    <row r="2" spans="1:18" ht="15" x14ac:dyDescent="0.2">
      <c r="A2" s="2361" t="s">
        <v>655</v>
      </c>
      <c r="B2" s="2361"/>
      <c r="C2" s="2361"/>
      <c r="D2" s="2361"/>
      <c r="E2" s="2361"/>
      <c r="F2" s="2361"/>
      <c r="G2" s="2361"/>
      <c r="H2" s="2361"/>
      <c r="I2" s="2361"/>
      <c r="J2" s="2361"/>
      <c r="K2" s="2361"/>
      <c r="L2" s="2361"/>
      <c r="M2" s="2361"/>
      <c r="N2" s="2361"/>
      <c r="O2" s="2361"/>
      <c r="P2" s="2361"/>
      <c r="Q2" s="2361"/>
      <c r="R2" s="2361"/>
    </row>
    <row r="3" spans="1:18" ht="12.75" x14ac:dyDescent="0.2">
      <c r="A3" s="2362" t="s">
        <v>1769</v>
      </c>
      <c r="B3" s="2362"/>
      <c r="C3" s="2362"/>
      <c r="D3" s="2362"/>
      <c r="E3" s="2362"/>
      <c r="F3" s="2362"/>
      <c r="G3" s="2362"/>
      <c r="H3" s="2362"/>
      <c r="I3" s="2362"/>
      <c r="J3" s="2362"/>
      <c r="K3" s="2362"/>
      <c r="L3" s="2362"/>
      <c r="M3" s="2362"/>
      <c r="N3" s="2362"/>
      <c r="O3" s="2362"/>
      <c r="P3" s="2362"/>
      <c r="Q3" s="2362"/>
      <c r="R3" s="2362"/>
    </row>
    <row r="4" spans="1:18" ht="12.75" x14ac:dyDescent="0.2">
      <c r="A4" s="2363" t="s">
        <v>1340</v>
      </c>
      <c r="B4" s="2363"/>
      <c r="C4" s="2363"/>
      <c r="D4" s="2363"/>
      <c r="E4" s="2363"/>
      <c r="F4" s="2363"/>
      <c r="G4" s="2363"/>
      <c r="H4" s="2363"/>
      <c r="I4" s="2363"/>
      <c r="J4" s="2363"/>
      <c r="K4" s="2363"/>
      <c r="L4" s="2363"/>
      <c r="M4" s="2363"/>
      <c r="N4" s="2363"/>
      <c r="O4" s="2363"/>
      <c r="P4" s="2363"/>
      <c r="Q4" s="2363"/>
      <c r="R4" s="236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Woodford Cty Spec Educ Assn</v>
      </c>
      <c r="E7" s="136"/>
      <c r="G7" s="137"/>
      <c r="H7" s="138"/>
      <c r="I7" s="138"/>
      <c r="J7" s="138"/>
      <c r="K7" s="138"/>
      <c r="L7"/>
      <c r="M7"/>
      <c r="N7"/>
      <c r="O7"/>
      <c r="P7"/>
    </row>
    <row r="8" spans="1:18" ht="12.75" x14ac:dyDescent="0.2">
      <c r="A8"/>
      <c r="B8"/>
      <c r="C8" s="134" t="s">
        <v>1341</v>
      </c>
      <c r="D8" s="139">
        <f>COVER!A13</f>
        <v>53102069061</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1156606</v>
      </c>
      <c r="I12" s="1158"/>
      <c r="J12" s="1158"/>
      <c r="K12" s="1159">
        <f>TRUNC((H12/H13*100000),5)/100000</f>
        <v>0.17171148809999998</v>
      </c>
      <c r="L12" s="1160"/>
      <c r="M12" s="102" t="s">
        <v>1364</v>
      </c>
      <c r="N12" s="102"/>
      <c r="O12" s="1161">
        <v>0.35</v>
      </c>
      <c r="P12" s="154"/>
      <c r="Q12" s="154"/>
    </row>
    <row r="13" spans="1:18" s="156" customFormat="1" ht="11.25" x14ac:dyDescent="0.2">
      <c r="A13" s="154"/>
      <c r="B13" s="1155"/>
      <c r="C13" s="2359" t="s">
        <v>1640</v>
      </c>
      <c r="D13" s="2360"/>
      <c r="E13" s="154"/>
      <c r="F13" s="327" t="s">
        <v>930</v>
      </c>
      <c r="G13" s="1156"/>
      <c r="H13" s="1157">
        <f>SUM('Acct Summary 7-8'!C8+'Acct Summary 7-8'!D8+'Acct Summary 7-8'!F8+'Acct Summary 7-8'!I8)+H14</f>
        <v>6735752</v>
      </c>
      <c r="I13" s="1158"/>
      <c r="J13" s="1158"/>
      <c r="K13" s="1014"/>
      <c r="L13" s="154"/>
      <c r="M13" s="102" t="s">
        <v>1365</v>
      </c>
      <c r="N13" s="102"/>
      <c r="O13" s="1162">
        <f>(O11*O12)</f>
        <v>1.0499999999999998</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5"/>
      <c r="C17" s="154" t="s">
        <v>935</v>
      </c>
      <c r="D17" s="154"/>
      <c r="E17" s="154"/>
      <c r="F17" s="154" t="s">
        <v>523</v>
      </c>
      <c r="G17" s="1156"/>
      <c r="H17" s="1157">
        <f>SUM('Acct Summary 7-8'!C17+'Acct Summary 7-8'!D17+'Acct Summary 7-8'!F17)</f>
        <v>6452038</v>
      </c>
      <c r="I17" s="1158"/>
      <c r="J17" s="1164"/>
      <c r="K17" s="1159">
        <f>TRUNC((H17/H18*100000),5)/100000</f>
        <v>0.9578793874</v>
      </c>
      <c r="L17" s="1160"/>
      <c r="M17" s="1120" t="s">
        <v>1392</v>
      </c>
      <c r="O17" s="1165" t="str">
        <f>IF(AND(O16="2", J20 &gt; 2),"1",IF(AND(O16 = "1", J20 &gt; 2),"2",IF(AND(O16="1", J20 &gt;1),"1","0")))</f>
        <v>0</v>
      </c>
      <c r="P17" s="154"/>
    </row>
    <row r="18" spans="1:18" s="156" customFormat="1" ht="11.25" x14ac:dyDescent="0.2">
      <c r="A18" s="154"/>
      <c r="B18" s="1155"/>
      <c r="C18" s="2359" t="s">
        <v>1632</v>
      </c>
      <c r="D18" s="2360"/>
      <c r="E18" s="154"/>
      <c r="F18" s="1143" t="s">
        <v>931</v>
      </c>
      <c r="G18" s="1156"/>
      <c r="H18" s="1157">
        <f>SUM('Acct Summary 7-8'!C8+'Acct Summary 7-8'!D8+'Acct Summary 7-8'!F8+'Acct Summary 7-8'!I8)+H19</f>
        <v>6735752</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1365</v>
      </c>
      <c r="N20" s="102"/>
      <c r="O20" s="1162">
        <f>(O16+O17)*O18</f>
        <v>1.4</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5"/>
      <c r="C24" s="2356" t="s">
        <v>1768</v>
      </c>
      <c r="D24" s="2356"/>
      <c r="E24" s="154"/>
      <c r="F24" s="154" t="s">
        <v>524</v>
      </c>
      <c r="G24" s="1156"/>
      <c r="H24" s="1157">
        <f>SUM('Assets-Liab 5-6'!C4+'Assets-Liab 5-6'!D4+'Assets-Liab 5-6'!F4+'Assets-Liab 5-6'!I4+'Assets-Liab 5-6'!C5+'Assets-Liab 5-6'!D5+'Assets-Liab 5-6'!F5+'Assets-Liab 5-6'!I5)</f>
        <v>1153397</v>
      </c>
      <c r="I24" s="685"/>
      <c r="J24" s="685"/>
      <c r="K24" s="1168">
        <f>TRUNC(((H24/H25*100000)/100000),2)</f>
        <v>64.349999999999994</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17922.32778</v>
      </c>
      <c r="I25" s="1170"/>
      <c r="J25" s="1170"/>
      <c r="K25" s="1014"/>
      <c r="L25" s="154"/>
      <c r="M25" s="102" t="s">
        <v>1365</v>
      </c>
      <c r="N25" s="102"/>
      <c r="O25" s="1162">
        <f>O23*O24</f>
        <v>0.2</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6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6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5" t="s">
        <v>1149</v>
      </c>
      <c r="B3" s="1936"/>
      <c r="C3" s="1937"/>
      <c r="D3" s="1938"/>
      <c r="E3" s="1938"/>
      <c r="F3" s="1938"/>
      <c r="G3" s="1938"/>
      <c r="H3" s="1938"/>
      <c r="I3" s="1938"/>
      <c r="J3" s="1938"/>
      <c r="K3" s="1938"/>
      <c r="L3" s="1938"/>
      <c r="M3" s="1939"/>
      <c r="N3" s="1940"/>
    </row>
    <row r="4" spans="1:14" ht="13.5" customHeight="1" x14ac:dyDescent="0.2">
      <c r="A4" s="478" t="s">
        <v>1308</v>
      </c>
      <c r="B4" s="632"/>
      <c r="C4" s="688">
        <v>1153397</v>
      </c>
      <c r="D4" s="688">
        <v>0</v>
      </c>
      <c r="E4" s="688">
        <v>0</v>
      </c>
      <c r="F4" s="688">
        <v>0</v>
      </c>
      <c r="G4" s="688">
        <v>0</v>
      </c>
      <c r="H4" s="688">
        <v>0</v>
      </c>
      <c r="I4" s="688">
        <v>0</v>
      </c>
      <c r="J4" s="688">
        <v>0</v>
      </c>
      <c r="K4" s="688">
        <v>0</v>
      </c>
      <c r="L4" s="726">
        <v>1122</v>
      </c>
      <c r="M4" s="434"/>
      <c r="N4" s="483"/>
    </row>
    <row r="5" spans="1:14" x14ac:dyDescent="0.2">
      <c r="A5" s="478" t="s">
        <v>1173</v>
      </c>
      <c r="B5" s="40">
        <v>120</v>
      </c>
      <c r="C5" s="688">
        <v>0</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3209</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1156606</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1122</v>
      </c>
      <c r="M13" s="434"/>
      <c r="N13" s="483"/>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371446</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187747</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559193</v>
      </c>
      <c r="N23" s="693">
        <f>SUM(N21:N22)</f>
        <v>0</v>
      </c>
    </row>
    <row r="24" spans="1:14" ht="18" customHeight="1" thickTop="1" x14ac:dyDescent="0.2">
      <c r="A24" s="1925" t="s">
        <v>701</v>
      </c>
      <c r="B24" s="1906"/>
      <c r="C24" s="1926"/>
      <c r="D24" s="1927"/>
      <c r="E24" s="1927"/>
      <c r="F24" s="1927"/>
      <c r="G24" s="1927"/>
      <c r="H24" s="1927"/>
      <c r="I24" s="1927"/>
      <c r="J24" s="1927"/>
      <c r="K24" s="1927"/>
      <c r="L24" s="1927"/>
      <c r="M24" s="1928"/>
      <c r="N24" s="1929"/>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v>1122</v>
      </c>
      <c r="M33" s="434"/>
      <c r="N33" s="483"/>
    </row>
    <row r="34" spans="1:14" ht="13.5" customHeight="1" thickBot="1" x14ac:dyDescent="0.25">
      <c r="A34" s="1073" t="s">
        <v>759</v>
      </c>
      <c r="B34" s="725"/>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1122</v>
      </c>
      <c r="M34" s="434"/>
      <c r="N34" s="515"/>
    </row>
    <row r="35" spans="1:14" ht="18" customHeight="1" thickTop="1" x14ac:dyDescent="0.2">
      <c r="A35" s="1930" t="s">
        <v>626</v>
      </c>
      <c r="B35" s="1931"/>
      <c r="C35" s="1894"/>
      <c r="D35" s="1895"/>
      <c r="E35" s="1895"/>
      <c r="F35" s="1895"/>
      <c r="G35" s="1895"/>
      <c r="H35" s="1895"/>
      <c r="I35" s="1895"/>
      <c r="J35" s="1895"/>
      <c r="K35" s="1895"/>
      <c r="L35" s="1895"/>
      <c r="M35" s="1927"/>
      <c r="N35" s="1929"/>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0</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1156606</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559193</v>
      </c>
      <c r="N40" s="694"/>
    </row>
    <row r="41" spans="1:14" ht="13.5" customHeight="1" thickBot="1" x14ac:dyDescent="0.25">
      <c r="A41" s="465" t="s">
        <v>760</v>
      </c>
      <c r="B41" s="456"/>
      <c r="C41" s="486">
        <f>(SUM(C34,C37,C38,C39))</f>
        <v>1156606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1122</v>
      </c>
      <c r="M41" s="486">
        <f>SUM(M40)</f>
        <v>559193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68"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36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6" t="s">
        <v>1397</v>
      </c>
      <c r="B3" s="1917"/>
      <c r="C3" s="1918"/>
      <c r="D3" s="1919"/>
      <c r="E3" s="1919"/>
      <c r="F3" s="1919"/>
      <c r="G3" s="1919"/>
      <c r="H3" s="1919"/>
      <c r="I3" s="1919"/>
      <c r="J3" s="1919"/>
      <c r="K3" s="1920"/>
      <c r="L3" s="503"/>
    </row>
    <row r="4" spans="1:13" x14ac:dyDescent="0.2">
      <c r="A4" s="731" t="s">
        <v>1986</v>
      </c>
      <c r="B4" s="293">
        <v>1000</v>
      </c>
      <c r="C4" s="695">
        <f>'Revenues 9-14'!C109</f>
        <v>4252929</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1987</v>
      </c>
      <c r="B5" s="295">
        <v>2000</v>
      </c>
      <c r="C5" s="696">
        <f>'Revenues 9-14'!C114</f>
        <v>1062213</v>
      </c>
      <c r="D5" s="696">
        <f>'Revenues 9-14'!D114</f>
        <v>0</v>
      </c>
      <c r="E5" s="697"/>
      <c r="F5" s="696">
        <f>'Revenues 9-14'!F114</f>
        <v>0</v>
      </c>
      <c r="G5" s="696">
        <f>'Revenues 9-14'!G114</f>
        <v>0</v>
      </c>
      <c r="H5" s="495" t="s">
        <v>1390</v>
      </c>
      <c r="I5" s="698" t="s">
        <v>1390</v>
      </c>
      <c r="J5" s="699" t="s">
        <v>1390</v>
      </c>
      <c r="K5" s="491" t="s">
        <v>1390</v>
      </c>
      <c r="L5" s="39"/>
    </row>
    <row r="6" spans="1:13" x14ac:dyDescent="0.2">
      <c r="A6" s="733" t="s">
        <v>1988</v>
      </c>
      <c r="B6" s="294">
        <v>3000</v>
      </c>
      <c r="C6" s="696">
        <f>'Revenues 9-14'!C173</f>
        <v>740131</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1989</v>
      </c>
      <c r="B7" s="294">
        <v>4000</v>
      </c>
      <c r="C7" s="696">
        <f>'Revenues 9-14'!C274</f>
        <v>680479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6735752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995126</v>
      </c>
      <c r="D9" s="490"/>
      <c r="E9" s="419"/>
      <c r="F9" s="419"/>
      <c r="G9" s="700"/>
      <c r="H9" s="419"/>
      <c r="I9" s="495" t="s">
        <v>1390</v>
      </c>
      <c r="J9" s="436"/>
      <c r="K9" s="419"/>
      <c r="L9" s="39"/>
    </row>
    <row r="10" spans="1:13" s="48" customFormat="1" ht="13.5" thickBot="1" x14ac:dyDescent="0.25">
      <c r="A10" s="465" t="s">
        <v>1394</v>
      </c>
      <c r="B10" s="458"/>
      <c r="C10" s="486">
        <f>SUM(C8:C9)</f>
        <v>7730878</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1" t="s">
        <v>1398</v>
      </c>
      <c r="B11" s="1922"/>
      <c r="C11" s="1894"/>
      <c r="D11" s="1895"/>
      <c r="E11" s="1895"/>
      <c r="F11" s="1895"/>
      <c r="G11" s="1895"/>
      <c r="H11" s="1895"/>
      <c r="I11" s="1895"/>
      <c r="J11" s="1895"/>
      <c r="K11" s="1896"/>
      <c r="L11" s="504"/>
    </row>
    <row r="12" spans="1:13" x14ac:dyDescent="0.2">
      <c r="A12" s="733" t="s">
        <v>535</v>
      </c>
      <c r="B12" s="294">
        <v>1000</v>
      </c>
      <c r="C12" s="695">
        <f>'Expenditures 15-22'!K33</f>
        <v>1693900</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2767261</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126338</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1864539</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6452038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995126</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7447164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283714</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3" t="s">
        <v>698</v>
      </c>
      <c r="B21" s="1924"/>
      <c r="C21" s="1894"/>
      <c r="D21" s="1895"/>
      <c r="E21" s="1895"/>
      <c r="F21" s="1895"/>
      <c r="G21" s="1895"/>
      <c r="H21" s="1895"/>
      <c r="I21" s="1895"/>
      <c r="J21" s="1895"/>
      <c r="K21" s="1896"/>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366" t="s">
        <v>700</v>
      </c>
      <c r="B78" s="2367"/>
      <c r="C78" s="444">
        <f t="shared" ref="C78:K78" si="9">C20+C77</f>
        <v>283714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1929</v>
      </c>
      <c r="B79" s="461"/>
      <c r="C79" s="436">
        <v>872892</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1930</v>
      </c>
      <c r="B81" s="458"/>
      <c r="C81" s="486">
        <f>(SUM(C78:C80))</f>
        <v>1156606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283714</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0.24529874477566257</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68" t="s">
        <v>1969</v>
      </c>
      <c r="B1" s="76"/>
      <c r="C1" s="57" t="s">
        <v>504</v>
      </c>
      <c r="D1" s="57" t="s">
        <v>505</v>
      </c>
      <c r="E1" s="57" t="s">
        <v>506</v>
      </c>
      <c r="F1" s="57" t="s">
        <v>507</v>
      </c>
      <c r="G1" s="57" t="s">
        <v>508</v>
      </c>
      <c r="H1" s="57" t="s">
        <v>509</v>
      </c>
      <c r="I1" s="57" t="s">
        <v>510</v>
      </c>
      <c r="J1" s="57" t="s">
        <v>511</v>
      </c>
      <c r="K1" s="57" t="s">
        <v>875</v>
      </c>
    </row>
    <row r="2" spans="1:12" ht="36" x14ac:dyDescent="0.2">
      <c r="A2" s="236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10" t="s">
        <v>445</v>
      </c>
      <c r="B4" s="1875">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66">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66">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4077855</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168107</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4245962</v>
      </c>
      <c r="D40" s="434"/>
      <c r="E40" s="434"/>
      <c r="F40" s="434"/>
      <c r="G40" s="434"/>
      <c r="H40" s="434"/>
      <c r="I40" s="434"/>
      <c r="J40" s="434"/>
      <c r="K40" s="434"/>
    </row>
    <row r="41" spans="1:11" ht="18" customHeight="1" thickTop="1" x14ac:dyDescent="0.2">
      <c r="A41" s="734" t="s">
        <v>314</v>
      </c>
      <c r="B41" s="1866">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66">
        <v>1500</v>
      </c>
      <c r="C64" s="434"/>
      <c r="D64" s="434"/>
      <c r="E64" s="434"/>
      <c r="F64" s="434"/>
      <c r="G64" s="434"/>
      <c r="H64" s="434"/>
      <c r="I64" s="434"/>
      <c r="J64" s="434"/>
      <c r="K64" s="434"/>
    </row>
    <row r="65" spans="1:11" ht="12.75" customHeight="1" x14ac:dyDescent="0.2">
      <c r="A65" s="912" t="s">
        <v>646</v>
      </c>
      <c r="B65" s="40">
        <v>1510</v>
      </c>
      <c r="C65" s="413">
        <v>174</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174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67">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1560</v>
      </c>
      <c r="D74" s="434"/>
      <c r="E74" s="434"/>
      <c r="F74" s="434"/>
      <c r="G74" s="434"/>
      <c r="H74" s="434"/>
      <c r="I74" s="434"/>
      <c r="J74" s="434"/>
      <c r="K74" s="434"/>
    </row>
    <row r="75" spans="1:11" ht="12.75" customHeight="1" thickBot="1" x14ac:dyDescent="0.25">
      <c r="A75" s="465" t="s">
        <v>647</v>
      </c>
      <c r="B75" s="458"/>
      <c r="C75" s="486">
        <f>SUM(C69:C74)</f>
        <v>1560</v>
      </c>
      <c r="D75" s="434"/>
      <c r="E75" s="434"/>
      <c r="F75" s="434"/>
      <c r="G75" s="434"/>
      <c r="H75" s="434"/>
      <c r="I75" s="434"/>
      <c r="J75" s="434"/>
      <c r="K75" s="434"/>
    </row>
    <row r="76" spans="1:11" ht="18" customHeight="1" thickTop="1" x14ac:dyDescent="0.2">
      <c r="A76" s="734" t="s">
        <v>1049</v>
      </c>
      <c r="B76" s="1867">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67">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67">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610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3144</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1479</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5233</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4252929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3" t="s">
        <v>409</v>
      </c>
      <c r="B110" s="1904"/>
      <c r="C110" s="1895"/>
      <c r="D110" s="1895"/>
      <c r="E110" s="1895"/>
      <c r="F110" s="1895"/>
      <c r="G110" s="1895"/>
      <c r="H110" s="1895"/>
      <c r="I110" s="1895"/>
      <c r="J110" s="1895"/>
      <c r="K110" s="1896"/>
    </row>
    <row r="111" spans="1:12" ht="12.75" customHeight="1" x14ac:dyDescent="0.2">
      <c r="A111" s="911" t="s">
        <v>984</v>
      </c>
      <c r="B111" s="42">
        <v>2100</v>
      </c>
      <c r="C111" s="490">
        <v>0</v>
      </c>
      <c r="D111" s="419">
        <v>0</v>
      </c>
      <c r="E111" s="493"/>
      <c r="F111" s="419">
        <v>0</v>
      </c>
      <c r="G111" s="419">
        <v>0</v>
      </c>
      <c r="H111" s="493"/>
      <c r="I111" s="434"/>
      <c r="J111" s="434"/>
      <c r="K111" s="434"/>
    </row>
    <row r="112" spans="1:12" ht="12.75" customHeight="1" x14ac:dyDescent="0.2">
      <c r="A112" s="912" t="s">
        <v>985</v>
      </c>
      <c r="B112" s="40">
        <v>2200</v>
      </c>
      <c r="C112" s="484">
        <v>1062213</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1062213</v>
      </c>
      <c r="D114" s="917">
        <f>SUM(D111:D113)</f>
        <v>0</v>
      </c>
      <c r="E114" s="493" t="s">
        <v>1390</v>
      </c>
      <c r="F114" s="917">
        <f>SUM(F111:F113)</f>
        <v>0</v>
      </c>
      <c r="G114" s="917">
        <f>SUM(G111:G113)</f>
        <v>0</v>
      </c>
      <c r="H114" s="493"/>
      <c r="I114" s="434"/>
      <c r="J114" s="434"/>
      <c r="K114" s="434"/>
    </row>
    <row r="115" spans="1:11" ht="30" customHeight="1" thickTop="1" x14ac:dyDescent="0.2">
      <c r="A115" s="1892" t="s">
        <v>941</v>
      </c>
      <c r="B115" s="1893"/>
      <c r="C115" s="1894"/>
      <c r="D115" s="1895"/>
      <c r="E115" s="1895"/>
      <c r="F115" s="1895"/>
      <c r="G115" s="1895"/>
      <c r="H115" s="1895"/>
      <c r="I115" s="1895"/>
      <c r="J115" s="1895"/>
      <c r="K115" s="1896"/>
    </row>
    <row r="116" spans="1:11" ht="18" customHeight="1" x14ac:dyDescent="0.2">
      <c r="A116" s="735" t="s">
        <v>1960</v>
      </c>
      <c r="B116" s="1869"/>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1959</v>
      </c>
      <c r="B122" s="1868"/>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1836</v>
      </c>
      <c r="B125" s="262">
        <v>3105</v>
      </c>
      <c r="C125" s="413">
        <v>0</v>
      </c>
      <c r="D125" s="493"/>
      <c r="E125" s="434"/>
      <c r="F125" s="413">
        <v>0</v>
      </c>
      <c r="G125" s="434"/>
      <c r="H125" s="434"/>
      <c r="I125" s="434"/>
      <c r="J125" s="434"/>
      <c r="K125" s="434"/>
    </row>
    <row r="126" spans="1:11" ht="12.75" customHeight="1" x14ac:dyDescent="0.2">
      <c r="A126" s="912" t="s">
        <v>1035</v>
      </c>
      <c r="B126" s="262">
        <v>3110</v>
      </c>
      <c r="C126" s="484">
        <v>469431</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1837</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469431</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0</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1838</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270700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1839</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370" t="s">
        <v>466</v>
      </c>
      <c r="B172" s="2371"/>
      <c r="C172" s="923">
        <f t="shared" ref="C172:K172" si="6">SUM(C131,C140,C144,C145:C149,C154,C155:C170,C171)</f>
        <v>740131</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740131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5" t="s">
        <v>942</v>
      </c>
      <c r="B174" s="1906"/>
      <c r="C174" s="1894"/>
      <c r="D174" s="1895"/>
      <c r="E174" s="1895"/>
      <c r="F174" s="1895"/>
      <c r="G174" s="1895"/>
      <c r="H174" s="1895"/>
      <c r="I174" s="1895"/>
      <c r="J174" s="1895"/>
      <c r="K174" s="1896"/>
    </row>
    <row r="175" spans="1:11" ht="22.5" customHeight="1" x14ac:dyDescent="0.2">
      <c r="A175" s="2372" t="s">
        <v>1961</v>
      </c>
      <c r="B175" s="2373"/>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378" t="s">
        <v>921</v>
      </c>
      <c r="B178" s="237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376" t="s">
        <v>1962</v>
      </c>
      <c r="B179" s="2377"/>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378" t="s">
        <v>922</v>
      </c>
      <c r="B184" s="237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376" t="s">
        <v>1963</v>
      </c>
      <c r="B185" s="2377"/>
      <c r="C185" s="501"/>
      <c r="D185" s="435"/>
      <c r="E185" s="495"/>
      <c r="F185" s="435"/>
      <c r="G185" s="435"/>
      <c r="H185" s="434"/>
      <c r="I185" s="434"/>
      <c r="J185" s="434"/>
      <c r="K185" s="434"/>
    </row>
    <row r="186" spans="1:11" ht="15" customHeight="1" x14ac:dyDescent="0.2">
      <c r="A186" s="928" t="s">
        <v>1840</v>
      </c>
      <c r="B186" s="742"/>
      <c r="C186" s="496"/>
      <c r="D186" s="432"/>
      <c r="E186" s="495"/>
      <c r="F186" s="432"/>
      <c r="G186" s="432"/>
      <c r="H186" s="434"/>
      <c r="I186" s="434"/>
      <c r="J186" s="434"/>
      <c r="K186" s="434"/>
    </row>
    <row r="187" spans="1:11" ht="12.75" customHeight="1" x14ac:dyDescent="0.2">
      <c r="A187" s="912" t="s">
        <v>1841</v>
      </c>
      <c r="B187" s="40">
        <v>4100</v>
      </c>
      <c r="C187" s="490">
        <v>0</v>
      </c>
      <c r="D187" s="419">
        <v>0</v>
      </c>
      <c r="E187" s="493"/>
      <c r="F187" s="419">
        <v>0</v>
      </c>
      <c r="G187" s="419">
        <v>0</v>
      </c>
      <c r="H187" s="434"/>
      <c r="I187" s="434"/>
      <c r="J187" s="434"/>
      <c r="K187" s="434"/>
    </row>
    <row r="188" spans="1:11" ht="12.75" customHeight="1" x14ac:dyDescent="0.2">
      <c r="A188" s="912" t="s">
        <v>1842</v>
      </c>
      <c r="B188" s="40">
        <v>4105</v>
      </c>
      <c r="C188" s="484">
        <v>0</v>
      </c>
      <c r="D188" s="413">
        <v>0</v>
      </c>
      <c r="E188" s="493"/>
      <c r="F188" s="413">
        <v>0</v>
      </c>
      <c r="G188" s="413">
        <v>0</v>
      </c>
      <c r="H188" s="434"/>
      <c r="I188" s="434"/>
      <c r="J188" s="434"/>
      <c r="K188" s="434"/>
    </row>
    <row r="189" spans="1:11" ht="12.75" customHeight="1" x14ac:dyDescent="0.2">
      <c r="A189" s="912" t="s">
        <v>1843</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1844</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1845</v>
      </c>
      <c r="B197" s="40">
        <v>4225</v>
      </c>
      <c r="C197" s="484">
        <v>0</v>
      </c>
      <c r="D197" s="434"/>
      <c r="E197" s="493"/>
      <c r="F197" s="434"/>
      <c r="G197" s="513">
        <v>0</v>
      </c>
      <c r="H197" s="434"/>
      <c r="I197" s="434"/>
      <c r="J197" s="434"/>
      <c r="K197" s="434"/>
    </row>
    <row r="198" spans="1:11" ht="12.75" customHeight="1" x14ac:dyDescent="0.2">
      <c r="A198" s="912" t="s">
        <v>1846</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1847</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86443</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1848</v>
      </c>
      <c r="B220" s="158">
        <v>4620</v>
      </c>
      <c r="C220" s="484">
        <v>417239</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503682</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0</v>
      </c>
      <c r="D227" s="413">
        <v>0</v>
      </c>
      <c r="E227" s="434"/>
      <c r="F227" s="434"/>
      <c r="G227" s="413">
        <v>0</v>
      </c>
      <c r="H227" s="434"/>
      <c r="I227" s="434"/>
      <c r="J227" s="434"/>
      <c r="K227" s="434"/>
    </row>
    <row r="228" spans="1:11" ht="12.75" customHeight="1" thickBot="1" x14ac:dyDescent="0.25">
      <c r="A228" s="739"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1849</v>
      </c>
      <c r="B258" s="743">
        <v>4880</v>
      </c>
      <c r="C258" s="492">
        <v>0</v>
      </c>
      <c r="D258" s="437">
        <v>0</v>
      </c>
      <c r="E258" s="437">
        <v>0</v>
      </c>
      <c r="F258" s="437">
        <v>0</v>
      </c>
      <c r="G258" s="437">
        <v>0</v>
      </c>
      <c r="H258" s="437">
        <v>0</v>
      </c>
      <c r="I258" s="434"/>
      <c r="J258" s="437">
        <v>0</v>
      </c>
      <c r="K258" s="437">
        <v>0</v>
      </c>
    </row>
    <row r="259" spans="1:11" ht="12.75" customHeight="1" thickBot="1" x14ac:dyDescent="0.25">
      <c r="A259" s="1878" t="s">
        <v>893</v>
      </c>
      <c r="B259" s="1879"/>
      <c r="C259" s="1786">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76" t="s">
        <v>1792</v>
      </c>
      <c r="B260" s="1877">
        <v>4901</v>
      </c>
      <c r="C260" s="1787">
        <v>0</v>
      </c>
      <c r="D260" s="483"/>
      <c r="E260" s="434"/>
      <c r="F260" s="434"/>
      <c r="G260" s="434"/>
      <c r="H260" s="434"/>
      <c r="I260" s="434"/>
      <c r="J260" s="434"/>
      <c r="K260" s="434"/>
    </row>
    <row r="261" spans="1:11" ht="12.75" customHeight="1" thickTop="1" thickBot="1" x14ac:dyDescent="0.25">
      <c r="A261" s="1781" t="s">
        <v>1864</v>
      </c>
      <c r="B261" s="1782">
        <v>4902</v>
      </c>
      <c r="C261" s="1780">
        <v>0</v>
      </c>
      <c r="D261" s="425">
        <v>0</v>
      </c>
      <c r="E261" s="483"/>
      <c r="F261" s="1755">
        <v>0</v>
      </c>
      <c r="G261" s="1755">
        <v>0</v>
      </c>
      <c r="H261" s="483"/>
      <c r="I261" s="434"/>
      <c r="J261" s="483"/>
      <c r="K261" s="483"/>
    </row>
    <row r="262" spans="1:11" ht="12.75" customHeight="1" thickTop="1" thickBot="1" x14ac:dyDescent="0.25">
      <c r="A262" s="911" t="s">
        <v>1283</v>
      </c>
      <c r="B262" s="42">
        <v>4904</v>
      </c>
      <c r="C262" s="1716">
        <v>0</v>
      </c>
      <c r="D262" s="1780">
        <v>0</v>
      </c>
      <c r="E262" s="483"/>
      <c r="F262" s="487"/>
      <c r="G262" s="1780">
        <v>0</v>
      </c>
      <c r="H262" s="483"/>
      <c r="I262" s="434"/>
      <c r="J262" s="434"/>
      <c r="K262" s="434"/>
    </row>
    <row r="263" spans="1:11" ht="12.75" customHeight="1" thickTop="1" thickBot="1" x14ac:dyDescent="0.25">
      <c r="A263" s="912" t="s">
        <v>1850</v>
      </c>
      <c r="B263" s="40">
        <v>4905</v>
      </c>
      <c r="C263" s="424">
        <v>0</v>
      </c>
      <c r="D263" s="434"/>
      <c r="E263" s="434"/>
      <c r="F263" s="427">
        <v>0</v>
      </c>
      <c r="G263" s="424">
        <v>0</v>
      </c>
      <c r="H263" s="434"/>
      <c r="I263" s="434"/>
      <c r="J263" s="434"/>
      <c r="K263" s="434"/>
    </row>
    <row r="264" spans="1:11" ht="12.75" customHeight="1" thickTop="1" thickBot="1" x14ac:dyDescent="0.25">
      <c r="A264" s="912" t="s">
        <v>1851</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81448</v>
      </c>
      <c r="D270" s="425">
        <v>0</v>
      </c>
      <c r="E270" s="434"/>
      <c r="F270" s="425">
        <v>0</v>
      </c>
      <c r="G270" s="425">
        <v>0</v>
      </c>
      <c r="H270" s="434"/>
      <c r="I270" s="434"/>
      <c r="J270" s="434"/>
      <c r="K270" s="434"/>
    </row>
    <row r="271" spans="1:11" ht="12.75" customHeight="1" thickTop="1" thickBot="1" x14ac:dyDescent="0.25">
      <c r="A271" s="912" t="s">
        <v>443</v>
      </c>
      <c r="B271" s="40">
        <v>4992</v>
      </c>
      <c r="C271" s="498">
        <v>84288</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11061</v>
      </c>
      <c r="D272" s="425">
        <v>0</v>
      </c>
      <c r="E272" s="434"/>
      <c r="F272" s="425">
        <v>0</v>
      </c>
      <c r="G272" s="425">
        <v>0</v>
      </c>
      <c r="H272" s="443">
        <v>0</v>
      </c>
      <c r="I272" s="434"/>
      <c r="J272" s="434"/>
      <c r="K272" s="443">
        <v>0</v>
      </c>
    </row>
    <row r="273" spans="1:11" ht="23.25" customHeight="1" thickTop="1" thickBot="1" x14ac:dyDescent="0.25">
      <c r="A273" s="2374" t="s">
        <v>1779</v>
      </c>
      <c r="B273" s="2375"/>
      <c r="C273" s="494">
        <f t="shared" ref="C273:H273" si="10">SUM(C191,C201,C211,C216,C224,C228,C229,C259:C272)</f>
        <v>680479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680479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6735752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A3" sqref="A3:B3"/>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6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80"/>
      <c r="B2" s="1907" t="s">
        <v>48</v>
      </c>
      <c r="C2" s="1908" t="s">
        <v>217</v>
      </c>
      <c r="D2" s="1909" t="s">
        <v>52</v>
      </c>
      <c r="E2" s="1909" t="s">
        <v>1307</v>
      </c>
      <c r="F2" s="1909" t="s">
        <v>1301</v>
      </c>
      <c r="G2" s="1908" t="s">
        <v>1302</v>
      </c>
      <c r="H2" s="1908" t="s">
        <v>1303</v>
      </c>
      <c r="I2" s="1909" t="s">
        <v>331</v>
      </c>
      <c r="J2" s="1909" t="s">
        <v>332</v>
      </c>
      <c r="K2" s="1908" t="s">
        <v>163</v>
      </c>
      <c r="L2" s="1908" t="s">
        <v>31</v>
      </c>
      <c r="M2" s="903"/>
      <c r="N2" s="903"/>
    </row>
    <row r="3" spans="1:14" s="16" customFormat="1" ht="30" customHeight="1" x14ac:dyDescent="0.2">
      <c r="A3" s="2384" t="s">
        <v>338</v>
      </c>
      <c r="B3" s="2385"/>
      <c r="C3" s="1913"/>
      <c r="D3" s="1913"/>
      <c r="E3" s="1913"/>
      <c r="F3" s="1913"/>
      <c r="G3" s="1913"/>
      <c r="H3" s="1913"/>
      <c r="I3" s="1913"/>
      <c r="J3" s="1913"/>
      <c r="K3" s="1914"/>
      <c r="L3" s="1915"/>
      <c r="M3" s="15"/>
      <c r="N3" s="15"/>
    </row>
    <row r="4" spans="1:14" s="24" customFormat="1" ht="18" customHeight="1" x14ac:dyDescent="0.2">
      <c r="A4" s="1817" t="s">
        <v>47</v>
      </c>
      <c r="B4" s="1910" t="s">
        <v>669</v>
      </c>
      <c r="C4" s="1911"/>
      <c r="D4" s="1911"/>
      <c r="E4" s="1911"/>
      <c r="F4" s="1911"/>
      <c r="G4" s="1911"/>
      <c r="H4" s="1911"/>
      <c r="I4" s="560"/>
      <c r="J4" s="1911"/>
      <c r="K4" s="1912"/>
      <c r="L4" s="1911"/>
      <c r="M4" s="904"/>
      <c r="N4" s="904"/>
    </row>
    <row r="5" spans="1:14" x14ac:dyDescent="0.2">
      <c r="A5" s="1808" t="s">
        <v>1137</v>
      </c>
      <c r="B5" s="267">
        <v>1100</v>
      </c>
      <c r="C5" s="413">
        <v>162660</v>
      </c>
      <c r="D5" s="413">
        <v>22371</v>
      </c>
      <c r="E5" s="413">
        <v>1897</v>
      </c>
      <c r="F5" s="413">
        <v>7378</v>
      </c>
      <c r="G5" s="413">
        <v>0</v>
      </c>
      <c r="H5" s="413">
        <v>0</v>
      </c>
      <c r="I5" s="437">
        <v>0</v>
      </c>
      <c r="J5" s="437">
        <v>0</v>
      </c>
      <c r="K5" s="415">
        <f>SUM(C5:J5)</f>
        <v>194306</v>
      </c>
      <c r="L5" s="413">
        <v>219443</v>
      </c>
    </row>
    <row r="6" spans="1:14" x14ac:dyDescent="0.2">
      <c r="A6" s="1808" t="s">
        <v>1810</v>
      </c>
      <c r="B6" s="267" t="s">
        <v>1808</v>
      </c>
      <c r="C6" s="508"/>
      <c r="D6" s="508"/>
      <c r="E6" s="413">
        <v>0</v>
      </c>
      <c r="F6" s="508"/>
      <c r="G6" s="508"/>
      <c r="H6" s="508"/>
      <c r="I6" s="508"/>
      <c r="J6" s="508"/>
      <c r="K6" s="415">
        <f>SUM(C6,E6)</f>
        <v>0</v>
      </c>
      <c r="L6" s="440">
        <v>0</v>
      </c>
    </row>
    <row r="7" spans="1:14" x14ac:dyDescent="0.2">
      <c r="A7" s="1808"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08" t="s">
        <v>172</v>
      </c>
      <c r="B8" s="267">
        <v>1200</v>
      </c>
      <c r="C8" s="413">
        <v>1190892</v>
      </c>
      <c r="D8" s="413">
        <v>256820</v>
      </c>
      <c r="E8" s="413">
        <v>33205</v>
      </c>
      <c r="F8" s="413">
        <v>18677</v>
      </c>
      <c r="G8" s="413">
        <v>0</v>
      </c>
      <c r="H8" s="413">
        <v>0</v>
      </c>
      <c r="I8" s="437">
        <v>0</v>
      </c>
      <c r="J8" s="437">
        <v>0</v>
      </c>
      <c r="K8" s="415">
        <f t="shared" si="0"/>
        <v>1499594</v>
      </c>
      <c r="L8" s="413">
        <v>1735308</v>
      </c>
    </row>
    <row r="9" spans="1:14" x14ac:dyDescent="0.2">
      <c r="A9" s="1808" t="s">
        <v>838</v>
      </c>
      <c r="B9" s="267" t="s">
        <v>1144</v>
      </c>
      <c r="C9" s="437">
        <v>0</v>
      </c>
      <c r="D9" s="437">
        <v>0</v>
      </c>
      <c r="E9" s="437">
        <v>0</v>
      </c>
      <c r="F9" s="437">
        <v>0</v>
      </c>
      <c r="G9" s="437">
        <v>0</v>
      </c>
      <c r="H9" s="437">
        <v>0</v>
      </c>
      <c r="I9" s="437">
        <v>0</v>
      </c>
      <c r="J9" s="437">
        <v>0</v>
      </c>
      <c r="K9" s="415">
        <f t="shared" si="0"/>
        <v>0</v>
      </c>
      <c r="L9" s="413">
        <v>0</v>
      </c>
    </row>
    <row r="10" spans="1:14" x14ac:dyDescent="0.2">
      <c r="A10" s="1808" t="s">
        <v>839</v>
      </c>
      <c r="B10" s="267">
        <v>1250</v>
      </c>
      <c r="C10" s="413">
        <v>0</v>
      </c>
      <c r="D10" s="413">
        <v>0</v>
      </c>
      <c r="E10" s="413">
        <v>0</v>
      </c>
      <c r="F10" s="413">
        <v>0</v>
      </c>
      <c r="G10" s="413">
        <v>0</v>
      </c>
      <c r="H10" s="413">
        <v>0</v>
      </c>
      <c r="I10" s="437">
        <v>0</v>
      </c>
      <c r="J10" s="437">
        <v>0</v>
      </c>
      <c r="K10" s="415">
        <f t="shared" si="0"/>
        <v>0</v>
      </c>
      <c r="L10" s="413">
        <v>0</v>
      </c>
    </row>
    <row r="11" spans="1:14" x14ac:dyDescent="0.2">
      <c r="A11" s="1808" t="s">
        <v>1346</v>
      </c>
      <c r="B11" s="267" t="s">
        <v>169</v>
      </c>
      <c r="C11" s="437">
        <v>0</v>
      </c>
      <c r="D11" s="437">
        <v>0</v>
      </c>
      <c r="E11" s="437">
        <v>0</v>
      </c>
      <c r="F11" s="437">
        <v>0</v>
      </c>
      <c r="G11" s="437">
        <v>0</v>
      </c>
      <c r="H11" s="437">
        <v>0</v>
      </c>
      <c r="I11" s="437">
        <v>0</v>
      </c>
      <c r="J11" s="437">
        <v>0</v>
      </c>
      <c r="K11" s="415">
        <f t="shared" si="0"/>
        <v>0</v>
      </c>
      <c r="L11" s="413">
        <v>0</v>
      </c>
    </row>
    <row r="12" spans="1:14" x14ac:dyDescent="0.2">
      <c r="A12" s="1808" t="s">
        <v>1138</v>
      </c>
      <c r="B12" s="267">
        <v>1300</v>
      </c>
      <c r="C12" s="413">
        <v>0</v>
      </c>
      <c r="D12" s="413">
        <v>0</v>
      </c>
      <c r="E12" s="413">
        <v>0</v>
      </c>
      <c r="F12" s="413">
        <v>0</v>
      </c>
      <c r="G12" s="413">
        <v>0</v>
      </c>
      <c r="H12" s="413">
        <v>0</v>
      </c>
      <c r="I12" s="437">
        <v>0</v>
      </c>
      <c r="J12" s="437">
        <v>0</v>
      </c>
      <c r="K12" s="415">
        <f t="shared" si="0"/>
        <v>0</v>
      </c>
      <c r="L12" s="413">
        <v>0</v>
      </c>
    </row>
    <row r="13" spans="1:14" x14ac:dyDescent="0.2">
      <c r="A13" s="1808" t="s">
        <v>840</v>
      </c>
      <c r="B13" s="267">
        <v>1400</v>
      </c>
      <c r="C13" s="413">
        <v>0</v>
      </c>
      <c r="D13" s="413">
        <v>0</v>
      </c>
      <c r="E13" s="413">
        <v>0</v>
      </c>
      <c r="F13" s="413">
        <v>0</v>
      </c>
      <c r="G13" s="413">
        <v>0</v>
      </c>
      <c r="H13" s="413">
        <v>0</v>
      </c>
      <c r="I13" s="437">
        <v>0</v>
      </c>
      <c r="J13" s="437">
        <v>0</v>
      </c>
      <c r="K13" s="415">
        <f t="shared" si="0"/>
        <v>0</v>
      </c>
      <c r="L13" s="413">
        <v>0</v>
      </c>
    </row>
    <row r="14" spans="1:14" x14ac:dyDescent="0.2">
      <c r="A14" s="1808" t="s">
        <v>1139</v>
      </c>
      <c r="B14" s="267">
        <v>1500</v>
      </c>
      <c r="C14" s="413">
        <v>0</v>
      </c>
      <c r="D14" s="413">
        <v>0</v>
      </c>
      <c r="E14" s="413">
        <v>0</v>
      </c>
      <c r="F14" s="413">
        <v>0</v>
      </c>
      <c r="G14" s="413">
        <v>0</v>
      </c>
      <c r="H14" s="413">
        <v>0</v>
      </c>
      <c r="I14" s="437">
        <v>0</v>
      </c>
      <c r="J14" s="437">
        <v>0</v>
      </c>
      <c r="K14" s="415">
        <f t="shared" si="0"/>
        <v>0</v>
      </c>
      <c r="L14" s="413">
        <v>0</v>
      </c>
    </row>
    <row r="15" spans="1:14" x14ac:dyDescent="0.2">
      <c r="A15" s="1808" t="s">
        <v>1140</v>
      </c>
      <c r="B15" s="267">
        <v>1600</v>
      </c>
      <c r="C15" s="413">
        <v>0</v>
      </c>
      <c r="D15" s="413">
        <v>0</v>
      </c>
      <c r="E15" s="413">
        <v>0</v>
      </c>
      <c r="F15" s="413">
        <v>0</v>
      </c>
      <c r="G15" s="413">
        <v>0</v>
      </c>
      <c r="H15" s="413">
        <v>0</v>
      </c>
      <c r="I15" s="437">
        <v>0</v>
      </c>
      <c r="J15" s="437">
        <v>0</v>
      </c>
      <c r="K15" s="415">
        <f t="shared" si="0"/>
        <v>0</v>
      </c>
      <c r="L15" s="413">
        <v>0</v>
      </c>
    </row>
    <row r="16" spans="1:14" x14ac:dyDescent="0.2">
      <c r="A16" s="1808" t="s">
        <v>1165</v>
      </c>
      <c r="B16" s="267" t="s">
        <v>503</v>
      </c>
      <c r="C16" s="413">
        <v>0</v>
      </c>
      <c r="D16" s="413">
        <v>0</v>
      </c>
      <c r="E16" s="413">
        <v>0</v>
      </c>
      <c r="F16" s="413">
        <v>0</v>
      </c>
      <c r="G16" s="413">
        <v>0</v>
      </c>
      <c r="H16" s="413">
        <v>0</v>
      </c>
      <c r="I16" s="437">
        <v>0</v>
      </c>
      <c r="J16" s="437">
        <v>0</v>
      </c>
      <c r="K16" s="415">
        <f t="shared" si="0"/>
        <v>0</v>
      </c>
      <c r="L16" s="413">
        <v>0</v>
      </c>
    </row>
    <row r="17" spans="1:12" x14ac:dyDescent="0.2">
      <c r="A17" s="1808" t="s">
        <v>841</v>
      </c>
      <c r="B17" s="267" t="s">
        <v>170</v>
      </c>
      <c r="C17" s="437">
        <v>0</v>
      </c>
      <c r="D17" s="437">
        <v>0</v>
      </c>
      <c r="E17" s="437">
        <v>0</v>
      </c>
      <c r="F17" s="437">
        <v>0</v>
      </c>
      <c r="G17" s="437">
        <v>0</v>
      </c>
      <c r="H17" s="437">
        <v>0</v>
      </c>
      <c r="I17" s="437">
        <v>0</v>
      </c>
      <c r="J17" s="437">
        <v>0</v>
      </c>
      <c r="K17" s="415">
        <f t="shared" si="0"/>
        <v>0</v>
      </c>
      <c r="L17" s="413">
        <v>0</v>
      </c>
    </row>
    <row r="18" spans="1:12" x14ac:dyDescent="0.2">
      <c r="A18" s="1808" t="s">
        <v>1285</v>
      </c>
      <c r="B18" s="267">
        <v>1800</v>
      </c>
      <c r="C18" s="413">
        <v>0</v>
      </c>
      <c r="D18" s="413">
        <v>0</v>
      </c>
      <c r="E18" s="413">
        <v>0</v>
      </c>
      <c r="F18" s="413">
        <v>0</v>
      </c>
      <c r="G18" s="413">
        <v>0</v>
      </c>
      <c r="H18" s="413">
        <v>0</v>
      </c>
      <c r="I18" s="437">
        <v>0</v>
      </c>
      <c r="J18" s="437">
        <v>0</v>
      </c>
      <c r="K18" s="415">
        <f t="shared" si="0"/>
        <v>0</v>
      </c>
      <c r="L18" s="413">
        <v>0</v>
      </c>
    </row>
    <row r="19" spans="1:12" x14ac:dyDescent="0.2">
      <c r="A19" s="1808" t="s">
        <v>141</v>
      </c>
      <c r="B19" s="267">
        <v>1900</v>
      </c>
      <c r="C19" s="413">
        <v>0</v>
      </c>
      <c r="D19" s="413">
        <v>0</v>
      </c>
      <c r="E19" s="413">
        <v>0</v>
      </c>
      <c r="F19" s="413">
        <v>0</v>
      </c>
      <c r="G19" s="413">
        <v>0</v>
      </c>
      <c r="H19" s="413">
        <v>0</v>
      </c>
      <c r="I19" s="437">
        <v>0</v>
      </c>
      <c r="J19" s="437">
        <v>0</v>
      </c>
      <c r="K19" s="415">
        <f t="shared" si="0"/>
        <v>0</v>
      </c>
      <c r="L19" s="413">
        <v>0</v>
      </c>
    </row>
    <row r="20" spans="1:12" x14ac:dyDescent="0.2">
      <c r="A20" s="1809" t="s">
        <v>855</v>
      </c>
      <c r="B20" s="292" t="s">
        <v>842</v>
      </c>
      <c r="C20" s="508"/>
      <c r="D20" s="508"/>
      <c r="E20" s="508"/>
      <c r="F20" s="508"/>
      <c r="G20" s="508"/>
      <c r="H20" s="691">
        <v>0</v>
      </c>
      <c r="I20" s="414"/>
      <c r="J20" s="482"/>
      <c r="K20" s="415">
        <f t="shared" si="0"/>
        <v>0</v>
      </c>
      <c r="L20" s="440">
        <v>0</v>
      </c>
    </row>
    <row r="21" spans="1:12" x14ac:dyDescent="0.2">
      <c r="A21" s="1809" t="s">
        <v>856</v>
      </c>
      <c r="B21" s="292" t="s">
        <v>843</v>
      </c>
      <c r="C21" s="508"/>
      <c r="D21" s="508"/>
      <c r="E21" s="508"/>
      <c r="F21" s="508"/>
      <c r="G21" s="508"/>
      <c r="H21" s="691">
        <v>0</v>
      </c>
      <c r="I21" s="414"/>
      <c r="J21" s="508"/>
      <c r="K21" s="415">
        <f t="shared" si="0"/>
        <v>0</v>
      </c>
      <c r="L21" s="440">
        <v>0</v>
      </c>
    </row>
    <row r="22" spans="1:12" x14ac:dyDescent="0.2">
      <c r="A22" s="1809" t="s">
        <v>857</v>
      </c>
      <c r="B22" s="292" t="s">
        <v>844</v>
      </c>
      <c r="C22" s="508"/>
      <c r="D22" s="508"/>
      <c r="E22" s="508"/>
      <c r="F22" s="508"/>
      <c r="G22" s="508"/>
      <c r="H22" s="691">
        <v>0</v>
      </c>
      <c r="I22" s="414"/>
      <c r="J22" s="508"/>
      <c r="K22" s="415">
        <f t="shared" si="0"/>
        <v>0</v>
      </c>
      <c r="L22" s="440">
        <v>0</v>
      </c>
    </row>
    <row r="23" spans="1:12" x14ac:dyDescent="0.2">
      <c r="A23" s="1809" t="s">
        <v>858</v>
      </c>
      <c r="B23" s="292" t="s">
        <v>845</v>
      </c>
      <c r="C23" s="508"/>
      <c r="D23" s="508"/>
      <c r="E23" s="508"/>
      <c r="F23" s="508"/>
      <c r="G23" s="508"/>
      <c r="H23" s="691">
        <v>0</v>
      </c>
      <c r="I23" s="414"/>
      <c r="J23" s="508"/>
      <c r="K23" s="415">
        <f t="shared" si="0"/>
        <v>0</v>
      </c>
      <c r="L23" s="440">
        <v>0</v>
      </c>
    </row>
    <row r="24" spans="1:12" ht="12.75" customHeight="1" x14ac:dyDescent="0.2">
      <c r="A24" s="1809" t="s">
        <v>859</v>
      </c>
      <c r="B24" s="292" t="s">
        <v>846</v>
      </c>
      <c r="C24" s="508"/>
      <c r="D24" s="508"/>
      <c r="E24" s="508"/>
      <c r="F24" s="508"/>
      <c r="G24" s="508"/>
      <c r="H24" s="691">
        <v>0</v>
      </c>
      <c r="I24" s="414"/>
      <c r="J24" s="508"/>
      <c r="K24" s="415">
        <f t="shared" si="0"/>
        <v>0</v>
      </c>
      <c r="L24" s="440">
        <v>0</v>
      </c>
    </row>
    <row r="25" spans="1:12" ht="12.75" customHeight="1" x14ac:dyDescent="0.2">
      <c r="A25" s="1809" t="s">
        <v>940</v>
      </c>
      <c r="B25" s="292" t="s">
        <v>847</v>
      </c>
      <c r="C25" s="508"/>
      <c r="D25" s="508"/>
      <c r="E25" s="508"/>
      <c r="F25" s="508"/>
      <c r="G25" s="508"/>
      <c r="H25" s="691">
        <v>0</v>
      </c>
      <c r="I25" s="414"/>
      <c r="J25" s="508"/>
      <c r="K25" s="415">
        <f t="shared" si="0"/>
        <v>0</v>
      </c>
      <c r="L25" s="440">
        <v>0</v>
      </c>
    </row>
    <row r="26" spans="1:12" x14ac:dyDescent="0.2">
      <c r="A26" s="1809" t="s">
        <v>726</v>
      </c>
      <c r="B26" s="292" t="s">
        <v>848</v>
      </c>
      <c r="C26" s="508"/>
      <c r="D26" s="508"/>
      <c r="E26" s="508"/>
      <c r="F26" s="508"/>
      <c r="G26" s="508"/>
      <c r="H26" s="691">
        <v>0</v>
      </c>
      <c r="I26" s="414"/>
      <c r="J26" s="508"/>
      <c r="K26" s="415">
        <f t="shared" si="0"/>
        <v>0</v>
      </c>
      <c r="L26" s="440">
        <v>0</v>
      </c>
    </row>
    <row r="27" spans="1:12" x14ac:dyDescent="0.2">
      <c r="A27" s="1809" t="s">
        <v>727</v>
      </c>
      <c r="B27" s="292" t="s">
        <v>849</v>
      </c>
      <c r="C27" s="508"/>
      <c r="D27" s="508"/>
      <c r="E27" s="508"/>
      <c r="F27" s="508"/>
      <c r="G27" s="508"/>
      <c r="H27" s="691">
        <v>0</v>
      </c>
      <c r="I27" s="414"/>
      <c r="J27" s="508"/>
      <c r="K27" s="415">
        <f t="shared" si="0"/>
        <v>0</v>
      </c>
      <c r="L27" s="440">
        <v>0</v>
      </c>
    </row>
    <row r="28" spans="1:12" x14ac:dyDescent="0.2">
      <c r="A28" s="1809" t="s">
        <v>157</v>
      </c>
      <c r="B28" s="292" t="s">
        <v>850</v>
      </c>
      <c r="C28" s="508"/>
      <c r="D28" s="508"/>
      <c r="E28" s="508"/>
      <c r="F28" s="508"/>
      <c r="G28" s="508"/>
      <c r="H28" s="691">
        <v>0</v>
      </c>
      <c r="I28" s="414"/>
      <c r="J28" s="508"/>
      <c r="K28" s="415">
        <f t="shared" si="0"/>
        <v>0</v>
      </c>
      <c r="L28" s="440">
        <v>0</v>
      </c>
    </row>
    <row r="29" spans="1:12" x14ac:dyDescent="0.2">
      <c r="A29" s="1809" t="s">
        <v>158</v>
      </c>
      <c r="B29" s="292" t="s">
        <v>851</v>
      </c>
      <c r="C29" s="508"/>
      <c r="D29" s="508"/>
      <c r="E29" s="508"/>
      <c r="F29" s="508"/>
      <c r="G29" s="508"/>
      <c r="H29" s="691">
        <v>0</v>
      </c>
      <c r="I29" s="414"/>
      <c r="J29" s="508"/>
      <c r="K29" s="415">
        <f t="shared" si="0"/>
        <v>0</v>
      </c>
      <c r="L29" s="440">
        <v>0</v>
      </c>
    </row>
    <row r="30" spans="1:12" x14ac:dyDescent="0.2">
      <c r="A30" s="1809" t="s">
        <v>159</v>
      </c>
      <c r="B30" s="292" t="s">
        <v>852</v>
      </c>
      <c r="C30" s="508"/>
      <c r="D30" s="508"/>
      <c r="E30" s="508"/>
      <c r="F30" s="508"/>
      <c r="G30" s="508"/>
      <c r="H30" s="691">
        <v>0</v>
      </c>
      <c r="I30" s="414"/>
      <c r="J30" s="508"/>
      <c r="K30" s="415">
        <f t="shared" si="0"/>
        <v>0</v>
      </c>
      <c r="L30" s="440">
        <v>0</v>
      </c>
    </row>
    <row r="31" spans="1:12" x14ac:dyDescent="0.2">
      <c r="A31" s="1809" t="s">
        <v>160</v>
      </c>
      <c r="B31" s="292" t="s">
        <v>853</v>
      </c>
      <c r="C31" s="508"/>
      <c r="D31" s="508"/>
      <c r="E31" s="508"/>
      <c r="F31" s="508"/>
      <c r="G31" s="508"/>
      <c r="H31" s="691">
        <v>0</v>
      </c>
      <c r="I31" s="414"/>
      <c r="J31" s="508"/>
      <c r="K31" s="415">
        <f t="shared" si="0"/>
        <v>0</v>
      </c>
      <c r="L31" s="440">
        <v>0</v>
      </c>
    </row>
    <row r="32" spans="1:12" x14ac:dyDescent="0.2">
      <c r="A32" s="1810"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1353552</v>
      </c>
      <c r="D33" s="416">
        <f t="shared" ref="D33:L33" si="1">SUM(D5:D32)</f>
        <v>279191</v>
      </c>
      <c r="E33" s="416">
        <f t="shared" si="1"/>
        <v>35102</v>
      </c>
      <c r="F33" s="416">
        <f t="shared" si="1"/>
        <v>26055</v>
      </c>
      <c r="G33" s="416">
        <f t="shared" si="1"/>
        <v>0</v>
      </c>
      <c r="H33" s="416">
        <f t="shared" si="1"/>
        <v>0</v>
      </c>
      <c r="I33" s="416">
        <f t="shared" si="1"/>
        <v>0</v>
      </c>
      <c r="J33" s="416">
        <f t="shared" si="1"/>
        <v>0</v>
      </c>
      <c r="K33" s="416">
        <f t="shared" si="1"/>
        <v>1693900</v>
      </c>
      <c r="L33" s="416">
        <f t="shared" si="1"/>
        <v>1954751</v>
      </c>
    </row>
    <row r="34" spans="1:14" s="26" customFormat="1" ht="18" customHeight="1" thickTop="1" x14ac:dyDescent="0.2">
      <c r="A34" s="1811" t="s">
        <v>49</v>
      </c>
      <c r="B34" s="1864" t="s">
        <v>668</v>
      </c>
      <c r="C34" s="417"/>
      <c r="D34" s="417"/>
      <c r="E34" s="417"/>
      <c r="F34" s="417"/>
      <c r="G34" s="417"/>
      <c r="H34" s="417"/>
      <c r="I34" s="414"/>
      <c r="J34" s="414"/>
      <c r="K34" s="414"/>
      <c r="L34" s="414"/>
      <c r="M34" s="905"/>
      <c r="N34" s="905"/>
    </row>
    <row r="35" spans="1:14" s="26" customFormat="1" ht="13.5" customHeight="1" x14ac:dyDescent="0.2">
      <c r="A35" s="1812" t="s">
        <v>694</v>
      </c>
      <c r="B35" s="208"/>
      <c r="C35" s="418"/>
      <c r="D35" s="418"/>
      <c r="E35" s="418"/>
      <c r="F35" s="418"/>
      <c r="G35" s="418"/>
      <c r="H35" s="418"/>
      <c r="I35" s="414"/>
      <c r="J35" s="414"/>
      <c r="K35" s="414"/>
      <c r="L35" s="414"/>
      <c r="M35" s="905"/>
      <c r="N35" s="905"/>
    </row>
    <row r="36" spans="1:14" x14ac:dyDescent="0.2">
      <c r="A36" s="1808" t="s">
        <v>1287</v>
      </c>
      <c r="B36" s="267">
        <v>2110</v>
      </c>
      <c r="C36" s="419">
        <v>622578</v>
      </c>
      <c r="D36" s="419">
        <v>68405</v>
      </c>
      <c r="E36" s="419">
        <v>13151</v>
      </c>
      <c r="F36" s="419">
        <v>2021</v>
      </c>
      <c r="G36" s="419">
        <v>0</v>
      </c>
      <c r="H36" s="419">
        <v>0</v>
      </c>
      <c r="I36" s="437">
        <v>0</v>
      </c>
      <c r="J36" s="437">
        <v>0</v>
      </c>
      <c r="K36" s="415">
        <f t="shared" ref="K36:K41" si="2">SUM(C36:J36)</f>
        <v>706155</v>
      </c>
      <c r="L36" s="413">
        <v>800727</v>
      </c>
    </row>
    <row r="37" spans="1:14" x14ac:dyDescent="0.2">
      <c r="A37" s="1808" t="s">
        <v>1288</v>
      </c>
      <c r="B37" s="267">
        <v>2120</v>
      </c>
      <c r="C37" s="413">
        <v>0</v>
      </c>
      <c r="D37" s="413">
        <v>0</v>
      </c>
      <c r="E37" s="413">
        <v>0</v>
      </c>
      <c r="F37" s="413">
        <v>0</v>
      </c>
      <c r="G37" s="413">
        <v>0</v>
      </c>
      <c r="H37" s="413">
        <v>0</v>
      </c>
      <c r="I37" s="437">
        <v>0</v>
      </c>
      <c r="J37" s="437">
        <v>0</v>
      </c>
      <c r="K37" s="415">
        <f t="shared" si="2"/>
        <v>0</v>
      </c>
      <c r="L37" s="413">
        <v>0</v>
      </c>
    </row>
    <row r="38" spans="1:14" x14ac:dyDescent="0.2">
      <c r="A38" s="1808" t="s">
        <v>222</v>
      </c>
      <c r="B38" s="267">
        <v>2130</v>
      </c>
      <c r="C38" s="413">
        <v>253666</v>
      </c>
      <c r="D38" s="413">
        <v>65601</v>
      </c>
      <c r="E38" s="413">
        <v>49838</v>
      </c>
      <c r="F38" s="413">
        <v>3447</v>
      </c>
      <c r="G38" s="413">
        <v>0</v>
      </c>
      <c r="H38" s="413">
        <v>0</v>
      </c>
      <c r="I38" s="437">
        <v>0</v>
      </c>
      <c r="J38" s="437">
        <v>0</v>
      </c>
      <c r="K38" s="415">
        <f t="shared" si="2"/>
        <v>372552</v>
      </c>
      <c r="L38" s="413">
        <v>407680</v>
      </c>
    </row>
    <row r="39" spans="1:14" x14ac:dyDescent="0.2">
      <c r="A39" s="1808" t="s">
        <v>223</v>
      </c>
      <c r="B39" s="267">
        <v>2140</v>
      </c>
      <c r="C39" s="413">
        <v>414502</v>
      </c>
      <c r="D39" s="413">
        <v>23624</v>
      </c>
      <c r="E39" s="413">
        <v>13479</v>
      </c>
      <c r="F39" s="413">
        <v>3460</v>
      </c>
      <c r="G39" s="413">
        <v>0</v>
      </c>
      <c r="H39" s="413">
        <v>0</v>
      </c>
      <c r="I39" s="437">
        <v>0</v>
      </c>
      <c r="J39" s="437">
        <v>0</v>
      </c>
      <c r="K39" s="415">
        <f t="shared" si="2"/>
        <v>455065</v>
      </c>
      <c r="L39" s="413">
        <v>529476</v>
      </c>
    </row>
    <row r="40" spans="1:14" x14ac:dyDescent="0.2">
      <c r="A40" s="1808" t="s">
        <v>224</v>
      </c>
      <c r="B40" s="267">
        <v>2150</v>
      </c>
      <c r="C40" s="413">
        <v>341934</v>
      </c>
      <c r="D40" s="413">
        <v>30380</v>
      </c>
      <c r="E40" s="413">
        <v>6745</v>
      </c>
      <c r="F40" s="413">
        <v>830</v>
      </c>
      <c r="G40" s="413">
        <v>0</v>
      </c>
      <c r="H40" s="413">
        <v>0</v>
      </c>
      <c r="I40" s="437">
        <v>0</v>
      </c>
      <c r="J40" s="437">
        <v>0</v>
      </c>
      <c r="K40" s="415">
        <f t="shared" si="2"/>
        <v>379889</v>
      </c>
      <c r="L40" s="413">
        <v>444856</v>
      </c>
    </row>
    <row r="41" spans="1:14" x14ac:dyDescent="0.2">
      <c r="A41" s="1808" t="s">
        <v>1985</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1632680</v>
      </c>
      <c r="D42" s="416">
        <f t="shared" ref="D42:L42" si="3">SUM(D36:D41)</f>
        <v>188010</v>
      </c>
      <c r="E42" s="416">
        <f t="shared" si="3"/>
        <v>83213</v>
      </c>
      <c r="F42" s="416">
        <f t="shared" si="3"/>
        <v>9758</v>
      </c>
      <c r="G42" s="416">
        <f t="shared" si="3"/>
        <v>0</v>
      </c>
      <c r="H42" s="416">
        <f t="shared" si="3"/>
        <v>0</v>
      </c>
      <c r="I42" s="416">
        <f t="shared" si="3"/>
        <v>0</v>
      </c>
      <c r="J42" s="416">
        <f t="shared" si="3"/>
        <v>0</v>
      </c>
      <c r="K42" s="416">
        <f t="shared" si="3"/>
        <v>1913661</v>
      </c>
      <c r="L42" s="416">
        <f t="shared" si="3"/>
        <v>2182739</v>
      </c>
    </row>
    <row r="43" spans="1:14" ht="13.5" thickTop="1" x14ac:dyDescent="0.2">
      <c r="A43" s="1813" t="s">
        <v>695</v>
      </c>
      <c r="B43" s="516"/>
      <c r="C43" s="420"/>
      <c r="D43" s="420"/>
      <c r="E43" s="420"/>
      <c r="F43" s="420"/>
      <c r="G43" s="420"/>
      <c r="H43" s="420"/>
      <c r="I43" s="414"/>
      <c r="J43" s="414"/>
      <c r="K43" s="420"/>
      <c r="L43" s="420"/>
    </row>
    <row r="44" spans="1:14" x14ac:dyDescent="0.2">
      <c r="A44" s="1808" t="s">
        <v>975</v>
      </c>
      <c r="B44" s="267">
        <v>2210</v>
      </c>
      <c r="C44" s="419">
        <v>55705</v>
      </c>
      <c r="D44" s="419">
        <v>22777</v>
      </c>
      <c r="E44" s="419">
        <v>24860</v>
      </c>
      <c r="F44" s="419">
        <v>5283</v>
      </c>
      <c r="G44" s="419">
        <v>0</v>
      </c>
      <c r="H44" s="419">
        <v>0</v>
      </c>
      <c r="I44" s="437">
        <v>0</v>
      </c>
      <c r="J44" s="437">
        <v>0</v>
      </c>
      <c r="K44" s="421">
        <f>SUM(C44:J44)</f>
        <v>108625</v>
      </c>
      <c r="L44" s="413">
        <v>121208</v>
      </c>
    </row>
    <row r="45" spans="1:14" x14ac:dyDescent="0.2">
      <c r="A45" s="1808" t="s">
        <v>976</v>
      </c>
      <c r="B45" s="267">
        <v>2220</v>
      </c>
      <c r="C45" s="413">
        <v>0</v>
      </c>
      <c r="D45" s="413">
        <v>0</v>
      </c>
      <c r="E45" s="413">
        <v>0</v>
      </c>
      <c r="F45" s="413">
        <v>0</v>
      </c>
      <c r="G45" s="413">
        <v>0</v>
      </c>
      <c r="H45" s="413">
        <v>0</v>
      </c>
      <c r="I45" s="437">
        <v>0</v>
      </c>
      <c r="J45" s="437">
        <v>0</v>
      </c>
      <c r="K45" s="421">
        <f>SUM(C45:J45)</f>
        <v>0</v>
      </c>
      <c r="L45" s="413">
        <v>0</v>
      </c>
    </row>
    <row r="46" spans="1:14" x14ac:dyDescent="0.2">
      <c r="A46" s="1808"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55705</v>
      </c>
      <c r="D47" s="416">
        <f t="shared" ref="D47:K47" si="4">SUM(D44:D46)</f>
        <v>22777</v>
      </c>
      <c r="E47" s="416">
        <f t="shared" si="4"/>
        <v>24860</v>
      </c>
      <c r="F47" s="416">
        <f t="shared" si="4"/>
        <v>5283</v>
      </c>
      <c r="G47" s="416">
        <f t="shared" si="4"/>
        <v>0</v>
      </c>
      <c r="H47" s="416">
        <f t="shared" si="4"/>
        <v>0</v>
      </c>
      <c r="I47" s="416">
        <f t="shared" si="4"/>
        <v>0</v>
      </c>
      <c r="J47" s="416">
        <f t="shared" si="4"/>
        <v>0</v>
      </c>
      <c r="K47" s="416">
        <f t="shared" si="4"/>
        <v>108625</v>
      </c>
      <c r="L47" s="416">
        <f>SUM(L44:L46)</f>
        <v>121208</v>
      </c>
    </row>
    <row r="48" spans="1:14" ht="13.5" thickTop="1" x14ac:dyDescent="0.2">
      <c r="A48" s="1813" t="s">
        <v>714</v>
      </c>
      <c r="B48" s="516"/>
      <c r="C48" s="420"/>
      <c r="D48" s="420"/>
      <c r="E48" s="420"/>
      <c r="F48" s="420"/>
      <c r="G48" s="420"/>
      <c r="H48" s="420"/>
      <c r="I48" s="414"/>
      <c r="J48" s="414"/>
      <c r="K48" s="420"/>
      <c r="L48" s="420"/>
    </row>
    <row r="49" spans="1:14" x14ac:dyDescent="0.2">
      <c r="A49" s="1808" t="s">
        <v>978</v>
      </c>
      <c r="B49" s="267">
        <v>2310</v>
      </c>
      <c r="C49" s="419">
        <v>0</v>
      </c>
      <c r="D49" s="419">
        <v>0</v>
      </c>
      <c r="E49" s="419">
        <v>0</v>
      </c>
      <c r="F49" s="419">
        <v>0</v>
      </c>
      <c r="G49" s="419">
        <v>0</v>
      </c>
      <c r="H49" s="419">
        <v>0</v>
      </c>
      <c r="I49" s="437">
        <v>0</v>
      </c>
      <c r="J49" s="437">
        <v>0</v>
      </c>
      <c r="K49" s="421">
        <f>SUM(C49:J49)</f>
        <v>0</v>
      </c>
      <c r="L49" s="419">
        <v>0</v>
      </c>
    </row>
    <row r="50" spans="1:14" x14ac:dyDescent="0.2">
      <c r="A50" s="1808" t="s">
        <v>979</v>
      </c>
      <c r="B50" s="267">
        <v>2320</v>
      </c>
      <c r="C50" s="413">
        <v>0</v>
      </c>
      <c r="D50" s="413">
        <v>0</v>
      </c>
      <c r="E50" s="413">
        <v>0</v>
      </c>
      <c r="F50" s="413">
        <v>0</v>
      </c>
      <c r="G50" s="413">
        <v>0</v>
      </c>
      <c r="H50" s="413">
        <v>0</v>
      </c>
      <c r="I50" s="437">
        <v>0</v>
      </c>
      <c r="J50" s="437">
        <v>0</v>
      </c>
      <c r="K50" s="421">
        <f>SUM(C50:J50)</f>
        <v>0</v>
      </c>
      <c r="L50" s="413">
        <v>0</v>
      </c>
    </row>
    <row r="51" spans="1:14" x14ac:dyDescent="0.2">
      <c r="A51" s="1808" t="s">
        <v>45</v>
      </c>
      <c r="B51" s="267">
        <v>2330</v>
      </c>
      <c r="C51" s="413">
        <v>462742</v>
      </c>
      <c r="D51" s="413">
        <v>110447</v>
      </c>
      <c r="E51" s="413">
        <v>81517</v>
      </c>
      <c r="F51" s="413">
        <v>37844</v>
      </c>
      <c r="G51" s="413">
        <v>10646</v>
      </c>
      <c r="H51" s="413">
        <v>5759</v>
      </c>
      <c r="I51" s="437">
        <v>0</v>
      </c>
      <c r="J51" s="437">
        <v>0</v>
      </c>
      <c r="K51" s="421">
        <f>SUM(C51:J51)</f>
        <v>708955</v>
      </c>
      <c r="L51" s="413">
        <v>786042</v>
      </c>
    </row>
    <row r="52" spans="1:14" ht="22.5" x14ac:dyDescent="0.2">
      <c r="A52" s="1809"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462742</v>
      </c>
      <c r="D53" s="416">
        <f t="shared" ref="D53:L53" si="5">SUM(D49:D52)</f>
        <v>110447</v>
      </c>
      <c r="E53" s="416">
        <f t="shared" si="5"/>
        <v>81517</v>
      </c>
      <c r="F53" s="416">
        <f t="shared" si="5"/>
        <v>37844</v>
      </c>
      <c r="G53" s="416">
        <f t="shared" si="5"/>
        <v>10646</v>
      </c>
      <c r="H53" s="416">
        <f t="shared" si="5"/>
        <v>5759</v>
      </c>
      <c r="I53" s="416">
        <f t="shared" si="5"/>
        <v>0</v>
      </c>
      <c r="J53" s="416">
        <f t="shared" si="5"/>
        <v>0</v>
      </c>
      <c r="K53" s="416">
        <f t="shared" si="5"/>
        <v>708955</v>
      </c>
      <c r="L53" s="416">
        <f t="shared" si="5"/>
        <v>786042</v>
      </c>
    </row>
    <row r="54" spans="1:14" ht="13.5" thickTop="1" x14ac:dyDescent="0.2">
      <c r="A54" s="1813" t="s">
        <v>715</v>
      </c>
      <c r="B54" s="516"/>
      <c r="C54" s="420"/>
      <c r="D54" s="420"/>
      <c r="E54" s="420"/>
      <c r="F54" s="420"/>
      <c r="G54" s="420"/>
      <c r="H54" s="420"/>
      <c r="I54" s="414"/>
      <c r="J54" s="414"/>
      <c r="K54" s="420"/>
      <c r="L54" s="420"/>
    </row>
    <row r="55" spans="1:14" x14ac:dyDescent="0.2">
      <c r="A55" s="1808"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4"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3" t="s">
        <v>716</v>
      </c>
      <c r="B58" s="516"/>
      <c r="C58" s="423"/>
      <c r="D58" s="420"/>
      <c r="E58" s="420"/>
      <c r="F58" s="420"/>
      <c r="G58" s="420"/>
      <c r="H58" s="420"/>
      <c r="I58" s="414"/>
      <c r="J58" s="414"/>
      <c r="K58" s="420"/>
      <c r="L58" s="420"/>
      <c r="M58" s="15"/>
      <c r="N58" s="15"/>
    </row>
    <row r="59" spans="1:14" s="16" customFormat="1" x14ac:dyDescent="0.2">
      <c r="A59" s="1808"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08" t="s">
        <v>543</v>
      </c>
      <c r="B60" s="267">
        <v>2520</v>
      </c>
      <c r="C60" s="413">
        <v>0</v>
      </c>
      <c r="D60" s="413">
        <v>0</v>
      </c>
      <c r="E60" s="413">
        <v>11675</v>
      </c>
      <c r="F60" s="413">
        <v>0</v>
      </c>
      <c r="G60" s="413">
        <v>0</v>
      </c>
      <c r="H60" s="413">
        <v>0</v>
      </c>
      <c r="I60" s="437">
        <v>0</v>
      </c>
      <c r="J60" s="437">
        <v>0</v>
      </c>
      <c r="K60" s="421">
        <f t="shared" si="7"/>
        <v>11675</v>
      </c>
      <c r="L60" s="419">
        <v>11200</v>
      </c>
      <c r="M60" s="15"/>
      <c r="N60" s="15"/>
    </row>
    <row r="61" spans="1:14" s="16" customFormat="1" x14ac:dyDescent="0.2">
      <c r="A61" s="1808" t="s">
        <v>221</v>
      </c>
      <c r="B61" s="267">
        <v>2540</v>
      </c>
      <c r="C61" s="413">
        <v>4035</v>
      </c>
      <c r="D61" s="413">
        <v>309</v>
      </c>
      <c r="E61" s="413">
        <v>10388</v>
      </c>
      <c r="F61" s="413">
        <v>6361</v>
      </c>
      <c r="G61" s="413">
        <v>0</v>
      </c>
      <c r="H61" s="413">
        <v>0</v>
      </c>
      <c r="I61" s="437">
        <v>0</v>
      </c>
      <c r="J61" s="437">
        <v>0</v>
      </c>
      <c r="K61" s="421">
        <f t="shared" si="7"/>
        <v>21093</v>
      </c>
      <c r="L61" s="419">
        <v>25903</v>
      </c>
      <c r="M61" s="15"/>
      <c r="N61" s="15"/>
    </row>
    <row r="62" spans="1:14" s="16" customFormat="1" x14ac:dyDescent="0.2">
      <c r="A62" s="1808"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08" t="s">
        <v>107</v>
      </c>
      <c r="B63" s="267">
        <v>2560</v>
      </c>
      <c r="C63" s="413">
        <v>0</v>
      </c>
      <c r="D63" s="413">
        <v>0</v>
      </c>
      <c r="E63" s="413">
        <v>0</v>
      </c>
      <c r="F63" s="413">
        <v>3252</v>
      </c>
      <c r="G63" s="413">
        <v>0</v>
      </c>
      <c r="H63" s="413">
        <v>0</v>
      </c>
      <c r="I63" s="437">
        <v>0</v>
      </c>
      <c r="J63" s="437">
        <v>0</v>
      </c>
      <c r="K63" s="421">
        <f t="shared" si="7"/>
        <v>3252</v>
      </c>
      <c r="L63" s="413">
        <v>3000</v>
      </c>
    </row>
    <row r="64" spans="1:14" s="15" customFormat="1" x14ac:dyDescent="0.2">
      <c r="A64" s="1815"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4035</v>
      </c>
      <c r="D65" s="416">
        <f t="shared" ref="D65:L65" si="8">SUM(D59:D64)</f>
        <v>309</v>
      </c>
      <c r="E65" s="416">
        <f t="shared" si="8"/>
        <v>22063</v>
      </c>
      <c r="F65" s="416">
        <f t="shared" si="8"/>
        <v>9613</v>
      </c>
      <c r="G65" s="416">
        <f t="shared" si="8"/>
        <v>0</v>
      </c>
      <c r="H65" s="416">
        <f t="shared" si="8"/>
        <v>0</v>
      </c>
      <c r="I65" s="416">
        <f t="shared" si="8"/>
        <v>0</v>
      </c>
      <c r="J65" s="416">
        <f t="shared" si="8"/>
        <v>0</v>
      </c>
      <c r="K65" s="416">
        <f t="shared" si="8"/>
        <v>36020</v>
      </c>
      <c r="L65" s="416">
        <f t="shared" si="8"/>
        <v>40103</v>
      </c>
      <c r="M65" s="15"/>
      <c r="N65" s="15"/>
    </row>
    <row r="66" spans="1:14" s="16" customFormat="1" ht="13.5" thickTop="1" x14ac:dyDescent="0.2">
      <c r="A66" s="1813" t="s">
        <v>717</v>
      </c>
      <c r="B66" s="467"/>
      <c r="C66" s="414"/>
      <c r="D66" s="414"/>
      <c r="E66" s="414"/>
      <c r="F66" s="414"/>
      <c r="G66" s="414"/>
      <c r="H66" s="414"/>
      <c r="I66" s="414"/>
      <c r="J66" s="414"/>
      <c r="K66" s="420"/>
      <c r="L66" s="420"/>
      <c r="M66" s="15"/>
      <c r="N66" s="15"/>
    </row>
    <row r="67" spans="1:14" s="16" customFormat="1" x14ac:dyDescent="0.2">
      <c r="A67" s="1808"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08"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08"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08"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08"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16" t="s">
        <v>1156</v>
      </c>
      <c r="B73" s="1800"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799">
        <v>2000</v>
      </c>
      <c r="C74" s="426">
        <f>SUM(C42,C47,C53,C57,C65,C72,C73)</f>
        <v>2155162</v>
      </c>
      <c r="D74" s="426">
        <f t="shared" ref="D74:K74" si="10">SUM(D42,D47,D53,D57,D65,D72,D73)</f>
        <v>321543</v>
      </c>
      <c r="E74" s="426">
        <f t="shared" si="10"/>
        <v>211653</v>
      </c>
      <c r="F74" s="426">
        <f t="shared" si="10"/>
        <v>62498</v>
      </c>
      <c r="G74" s="426">
        <f t="shared" si="10"/>
        <v>10646</v>
      </c>
      <c r="H74" s="426">
        <f t="shared" si="10"/>
        <v>5759</v>
      </c>
      <c r="I74" s="426">
        <f t="shared" si="10"/>
        <v>0</v>
      </c>
      <c r="J74" s="426">
        <f t="shared" si="10"/>
        <v>0</v>
      </c>
      <c r="K74" s="426">
        <f t="shared" si="10"/>
        <v>2767261</v>
      </c>
      <c r="L74" s="426">
        <f>SUM(L42,L47,L53,L57,L65,L72,L73)</f>
        <v>3130092</v>
      </c>
    </row>
    <row r="75" spans="1:14" s="24" customFormat="1" ht="18" customHeight="1" thickTop="1" thickBot="1" x14ac:dyDescent="0.25">
      <c r="A75" s="1807" t="s">
        <v>50</v>
      </c>
      <c r="B75" s="1801" t="s">
        <v>674</v>
      </c>
      <c r="C75" s="424">
        <v>90889</v>
      </c>
      <c r="D75" s="424">
        <v>17408</v>
      </c>
      <c r="E75" s="424">
        <v>9735</v>
      </c>
      <c r="F75" s="424">
        <v>8306</v>
      </c>
      <c r="G75" s="424">
        <v>0</v>
      </c>
      <c r="H75" s="424">
        <v>0</v>
      </c>
      <c r="I75" s="430">
        <v>0</v>
      </c>
      <c r="J75" s="430">
        <v>0</v>
      </c>
      <c r="K75" s="416">
        <f>SUM(C75:J75)</f>
        <v>126338</v>
      </c>
      <c r="L75" s="425">
        <v>131584</v>
      </c>
      <c r="M75" s="904"/>
      <c r="N75" s="904"/>
    </row>
    <row r="76" spans="1:14" s="116" customFormat="1" ht="18" customHeight="1" thickTop="1" x14ac:dyDescent="0.2">
      <c r="A76" s="1818" t="s">
        <v>430</v>
      </c>
      <c r="B76" s="1864" t="s">
        <v>1028</v>
      </c>
      <c r="C76" s="417"/>
      <c r="D76" s="417"/>
      <c r="E76" s="414"/>
      <c r="F76" s="417"/>
      <c r="G76" s="417"/>
      <c r="H76" s="414"/>
      <c r="I76" s="414"/>
      <c r="J76" s="414"/>
      <c r="K76" s="414"/>
      <c r="L76" s="414"/>
      <c r="M76" s="906"/>
      <c r="N76" s="906"/>
    </row>
    <row r="77" spans="1:14" s="24" customFormat="1" ht="13.5" customHeight="1" x14ac:dyDescent="0.2">
      <c r="A77" s="1812" t="s">
        <v>718</v>
      </c>
      <c r="B77" s="208"/>
      <c r="C77" s="414"/>
      <c r="D77" s="414"/>
      <c r="E77" s="418"/>
      <c r="F77" s="414"/>
      <c r="G77" s="414"/>
      <c r="H77" s="418"/>
      <c r="I77" s="414"/>
      <c r="J77" s="414"/>
      <c r="K77" s="418"/>
      <c r="L77" s="418"/>
      <c r="M77" s="904"/>
      <c r="N77" s="904"/>
    </row>
    <row r="78" spans="1:14" x14ac:dyDescent="0.2">
      <c r="A78" s="1808" t="s">
        <v>586</v>
      </c>
      <c r="B78" s="267">
        <v>4110</v>
      </c>
      <c r="C78" s="414"/>
      <c r="D78" s="414"/>
      <c r="E78" s="419">
        <v>0</v>
      </c>
      <c r="F78" s="414"/>
      <c r="G78" s="414"/>
      <c r="H78" s="428">
        <v>0</v>
      </c>
      <c r="I78" s="508"/>
      <c r="J78" s="508"/>
      <c r="K78" s="415">
        <f t="shared" ref="K78:K83" si="11">SUM(C78:J78)</f>
        <v>0</v>
      </c>
      <c r="L78" s="419">
        <v>0</v>
      </c>
    </row>
    <row r="79" spans="1:14" x14ac:dyDescent="0.2">
      <c r="A79" s="1808" t="s">
        <v>349</v>
      </c>
      <c r="B79" s="267">
        <v>4120</v>
      </c>
      <c r="C79" s="414"/>
      <c r="D79" s="414"/>
      <c r="E79" s="413">
        <v>0</v>
      </c>
      <c r="F79" s="414"/>
      <c r="G79" s="414"/>
      <c r="H79" s="413">
        <v>0</v>
      </c>
      <c r="I79" s="508"/>
      <c r="J79" s="508"/>
      <c r="K79" s="415">
        <f t="shared" si="11"/>
        <v>0</v>
      </c>
      <c r="L79" s="413">
        <v>0</v>
      </c>
    </row>
    <row r="80" spans="1:14" x14ac:dyDescent="0.2">
      <c r="A80" s="1808" t="s">
        <v>350</v>
      </c>
      <c r="B80" s="267">
        <v>4130</v>
      </c>
      <c r="C80" s="414"/>
      <c r="D80" s="414"/>
      <c r="E80" s="413">
        <v>0</v>
      </c>
      <c r="F80" s="414"/>
      <c r="G80" s="414"/>
      <c r="H80" s="413">
        <v>0</v>
      </c>
      <c r="I80" s="508"/>
      <c r="J80" s="508"/>
      <c r="K80" s="415">
        <f t="shared" si="11"/>
        <v>0</v>
      </c>
      <c r="L80" s="413">
        <v>0</v>
      </c>
    </row>
    <row r="81" spans="1:12" x14ac:dyDescent="0.2">
      <c r="A81" s="1808" t="s">
        <v>812</v>
      </c>
      <c r="B81" s="267">
        <v>4140</v>
      </c>
      <c r="C81" s="414"/>
      <c r="D81" s="414"/>
      <c r="E81" s="413">
        <v>0</v>
      </c>
      <c r="F81" s="414"/>
      <c r="G81" s="414"/>
      <c r="H81" s="413">
        <v>0</v>
      </c>
      <c r="I81" s="508"/>
      <c r="J81" s="508"/>
      <c r="K81" s="415">
        <f t="shared" si="11"/>
        <v>0</v>
      </c>
      <c r="L81" s="413">
        <v>0</v>
      </c>
    </row>
    <row r="82" spans="1:12" x14ac:dyDescent="0.2">
      <c r="A82" s="1808" t="s">
        <v>90</v>
      </c>
      <c r="B82" s="267">
        <v>4170</v>
      </c>
      <c r="C82" s="414"/>
      <c r="D82" s="414"/>
      <c r="E82" s="413">
        <v>0</v>
      </c>
      <c r="F82" s="414"/>
      <c r="G82" s="414"/>
      <c r="H82" s="413">
        <v>0</v>
      </c>
      <c r="I82" s="508"/>
      <c r="J82" s="508"/>
      <c r="K82" s="415">
        <f t="shared" si="11"/>
        <v>0</v>
      </c>
      <c r="L82" s="413">
        <v>0</v>
      </c>
    </row>
    <row r="83" spans="1:12" x14ac:dyDescent="0.2">
      <c r="A83" s="1814" t="s">
        <v>813</v>
      </c>
      <c r="B83" s="114">
        <v>4190</v>
      </c>
      <c r="C83" s="414"/>
      <c r="D83" s="414"/>
      <c r="E83" s="413">
        <v>0</v>
      </c>
      <c r="F83" s="414"/>
      <c r="G83" s="414"/>
      <c r="H83" s="413">
        <v>7000</v>
      </c>
      <c r="I83" s="508"/>
      <c r="J83" s="508"/>
      <c r="K83" s="415">
        <f t="shared" si="11"/>
        <v>7000</v>
      </c>
      <c r="L83" s="413">
        <v>7000</v>
      </c>
    </row>
    <row r="84" spans="1:12" ht="13.5" thickBot="1" x14ac:dyDescent="0.25">
      <c r="A84" s="886" t="s">
        <v>1917</v>
      </c>
      <c r="B84" s="534">
        <v>4100</v>
      </c>
      <c r="C84" s="414"/>
      <c r="D84" s="414"/>
      <c r="E84" s="416">
        <f>SUM(E78:E83)</f>
        <v>0</v>
      </c>
      <c r="F84" s="414"/>
      <c r="G84" s="414"/>
      <c r="H84" s="416">
        <f>SUM(H78:H83)</f>
        <v>7000</v>
      </c>
      <c r="I84" s="508"/>
      <c r="J84" s="508"/>
      <c r="K84" s="416">
        <f>SUM(K78:K83)</f>
        <v>7000</v>
      </c>
      <c r="L84" s="416">
        <f>SUM(L78:L83)</f>
        <v>7000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3"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1920</v>
      </c>
      <c r="B92" s="1806">
        <v>4200</v>
      </c>
      <c r="C92" s="414"/>
      <c r="D92" s="414"/>
      <c r="E92" s="438"/>
      <c r="F92" s="414"/>
      <c r="G92" s="414"/>
      <c r="H92" s="1059">
        <f>SUM(H85:H91)</f>
        <v>0</v>
      </c>
      <c r="I92" s="508"/>
      <c r="J92" s="508"/>
      <c r="K92" s="521">
        <f t="shared" si="12"/>
        <v>0</v>
      </c>
      <c r="L92" s="1059">
        <f>SUM(L85:L91)</f>
        <v>0</v>
      </c>
    </row>
    <row r="93" spans="1:12" ht="14.25" thickTop="1" thickBot="1" x14ac:dyDescent="0.25">
      <c r="A93" s="1803" t="s">
        <v>801</v>
      </c>
      <c r="B93" s="1804">
        <v>4310</v>
      </c>
      <c r="C93" s="414"/>
      <c r="D93" s="414"/>
      <c r="E93" s="438"/>
      <c r="F93" s="414"/>
      <c r="G93" s="414"/>
      <c r="H93" s="1805">
        <v>0</v>
      </c>
      <c r="I93" s="508"/>
      <c r="J93" s="508"/>
      <c r="K93" s="521">
        <f t="shared" si="12"/>
        <v>0</v>
      </c>
      <c r="L93" s="807">
        <v>0</v>
      </c>
    </row>
    <row r="94" spans="1:12" ht="12.75" customHeight="1" thickTop="1" thickBot="1" x14ac:dyDescent="0.25">
      <c r="A94" s="883" t="s">
        <v>802</v>
      </c>
      <c r="B94" s="519">
        <v>4320</v>
      </c>
      <c r="C94" s="414"/>
      <c r="D94" s="414"/>
      <c r="E94" s="438"/>
      <c r="F94" s="414"/>
      <c r="G94" s="414"/>
      <c r="H94" s="437">
        <v>1857539</v>
      </c>
      <c r="I94" s="508"/>
      <c r="J94" s="508"/>
      <c r="K94" s="521">
        <f t="shared" si="12"/>
        <v>1857539</v>
      </c>
      <c r="L94" s="443">
        <v>1742263</v>
      </c>
    </row>
    <row r="95" spans="1:12" ht="15" customHeight="1" thickTop="1" thickBot="1" x14ac:dyDescent="0.25">
      <c r="A95" s="883" t="s">
        <v>1921</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0</v>
      </c>
      <c r="I96" s="508"/>
      <c r="J96" s="508"/>
      <c r="K96" s="521">
        <f t="shared" si="12"/>
        <v>0</v>
      </c>
      <c r="L96" s="443">
        <v>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1918</v>
      </c>
      <c r="B100" s="540">
        <v>4300</v>
      </c>
      <c r="C100" s="414"/>
      <c r="D100" s="414"/>
      <c r="E100" s="521">
        <f>SUM(E93:E99)</f>
        <v>0</v>
      </c>
      <c r="F100" s="414"/>
      <c r="G100" s="414"/>
      <c r="H100" s="521">
        <f>SUM(H93:H99)</f>
        <v>1857539</v>
      </c>
      <c r="I100" s="508"/>
      <c r="J100" s="508"/>
      <c r="K100" s="521">
        <f>SUM(K93:K99)</f>
        <v>1857539</v>
      </c>
      <c r="L100" s="521">
        <f>SUM(L93:L99)</f>
        <v>1742263</v>
      </c>
    </row>
    <row r="101" spans="1:14" ht="12.75" customHeight="1" thickTop="1" thickBot="1" x14ac:dyDescent="0.25">
      <c r="A101" s="1816" t="s">
        <v>1922</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1919</v>
      </c>
      <c r="B102" s="534">
        <v>4000</v>
      </c>
      <c r="C102" s="414"/>
      <c r="D102" s="414"/>
      <c r="E102" s="426">
        <f>SUM(E84,E92,E100,E101)</f>
        <v>0</v>
      </c>
      <c r="F102" s="414"/>
      <c r="G102" s="414"/>
      <c r="H102" s="426">
        <f>SUM(H84,H92,H100,H101)</f>
        <v>1864539</v>
      </c>
      <c r="I102" s="508"/>
      <c r="J102" s="508"/>
      <c r="K102" s="426">
        <f>SUM(K84,K92,K100,K101)</f>
        <v>1864539</v>
      </c>
      <c r="L102" s="426">
        <f>SUM(L84,L92,L100,L101)</f>
        <v>1749263</v>
      </c>
    </row>
    <row r="103" spans="1:14" s="116" customFormat="1" ht="18" customHeight="1" thickTop="1" x14ac:dyDescent="0.2">
      <c r="A103" s="1818" t="s">
        <v>606</v>
      </c>
      <c r="B103" s="1864" t="s">
        <v>582</v>
      </c>
      <c r="C103" s="414"/>
      <c r="D103" s="414"/>
      <c r="E103" s="414"/>
      <c r="F103" s="414"/>
      <c r="G103" s="414"/>
      <c r="H103" s="417"/>
      <c r="I103" s="434"/>
      <c r="J103" s="434"/>
      <c r="K103" s="417"/>
      <c r="L103" s="417"/>
      <c r="M103" s="906"/>
      <c r="N103" s="906"/>
    </row>
    <row r="104" spans="1:14" s="296" customFormat="1" ht="13.5" customHeight="1" x14ac:dyDescent="0.2">
      <c r="A104" s="1819" t="s">
        <v>719</v>
      </c>
      <c r="B104" s="522"/>
      <c r="C104" s="414"/>
      <c r="D104" s="414"/>
      <c r="E104" s="414"/>
      <c r="F104" s="414"/>
      <c r="G104" s="414"/>
      <c r="H104" s="418"/>
      <c r="I104" s="434"/>
      <c r="J104" s="434"/>
      <c r="K104" s="418"/>
      <c r="L104" s="418"/>
      <c r="M104" s="904"/>
      <c r="N104" s="904"/>
    </row>
    <row r="105" spans="1:14" s="297" customFormat="1" x14ac:dyDescent="0.2">
      <c r="A105" s="1808"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08"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08"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08"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08"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17" t="s">
        <v>607</v>
      </c>
      <c r="B113" s="264" t="s">
        <v>1029</v>
      </c>
      <c r="C113" s="418"/>
      <c r="D113" s="418"/>
      <c r="E113" s="414"/>
      <c r="F113" s="414"/>
      <c r="G113" s="414"/>
      <c r="H113" s="418"/>
      <c r="I113" s="434"/>
      <c r="J113" s="434"/>
      <c r="K113" s="418"/>
      <c r="L113" s="430">
        <v>0</v>
      </c>
      <c r="M113" s="904"/>
      <c r="N113" s="904"/>
    </row>
    <row r="114" spans="1:14" ht="12.75" customHeight="1" thickTop="1" thickBot="1" x14ac:dyDescent="0.25">
      <c r="A114" s="886" t="s">
        <v>51</v>
      </c>
      <c r="B114" s="517"/>
      <c r="C114" s="416">
        <f>SUM(C33,C74,C75,C102,C112,C113)</f>
        <v>3599603</v>
      </c>
      <c r="D114" s="416">
        <f t="shared" ref="D114:K114" si="13">SUM(D33,D74,D75,D102,D112,D113)</f>
        <v>618142</v>
      </c>
      <c r="E114" s="416">
        <f t="shared" si="13"/>
        <v>256490</v>
      </c>
      <c r="F114" s="416">
        <f t="shared" si="13"/>
        <v>96859</v>
      </c>
      <c r="G114" s="416">
        <f t="shared" si="13"/>
        <v>10646</v>
      </c>
      <c r="H114" s="416">
        <f>SUM(H33,H74,H75,H102,H112,H113)</f>
        <v>1870298</v>
      </c>
      <c r="I114" s="416">
        <f t="shared" si="13"/>
        <v>0</v>
      </c>
      <c r="J114" s="416">
        <f t="shared" si="13"/>
        <v>0</v>
      </c>
      <c r="K114" s="416">
        <f t="shared" si="13"/>
        <v>6452038</v>
      </c>
      <c r="L114" s="416">
        <f>SUM(L33,L74,L75,L102,L112,L113)</f>
        <v>6965690</v>
      </c>
    </row>
    <row r="115" spans="1:14" ht="23.25" thickTop="1" x14ac:dyDescent="0.2">
      <c r="A115" s="1820" t="s">
        <v>1177</v>
      </c>
      <c r="B115" s="891"/>
      <c r="C115" s="417"/>
      <c r="D115" s="417"/>
      <c r="E115" s="417"/>
      <c r="F115" s="417"/>
      <c r="G115" s="417"/>
      <c r="H115" s="417"/>
      <c r="I115" s="417"/>
      <c r="J115" s="417"/>
      <c r="K115" s="441">
        <f>'Revenues 9-14'!C275-'Expenditures 15-22'!K114</f>
        <v>283714</v>
      </c>
      <c r="L115" s="417"/>
    </row>
    <row r="116" spans="1:14" s="1036" customFormat="1" ht="9" customHeight="1" x14ac:dyDescent="0.2">
      <c r="A116" s="1821"/>
      <c r="B116" s="895"/>
      <c r="C116" s="896"/>
      <c r="D116" s="896"/>
      <c r="E116" s="896"/>
      <c r="F116" s="896"/>
      <c r="G116" s="896"/>
      <c r="H116" s="896"/>
      <c r="I116" s="896"/>
      <c r="J116" s="896"/>
      <c r="K116" s="896"/>
      <c r="L116" s="896"/>
      <c r="M116" s="902"/>
      <c r="N116" s="902"/>
    </row>
    <row r="117" spans="1:14" s="115" customFormat="1" ht="30" customHeight="1" x14ac:dyDescent="0.2">
      <c r="A117" s="2382" t="s">
        <v>337</v>
      </c>
      <c r="B117" s="2383"/>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2" t="s">
        <v>694</v>
      </c>
      <c r="B119" s="208"/>
      <c r="C119" s="418"/>
      <c r="D119" s="418"/>
      <c r="E119" s="418"/>
      <c r="F119" s="414"/>
      <c r="G119" s="414"/>
      <c r="H119" s="418"/>
      <c r="I119" s="414"/>
      <c r="J119" s="414"/>
      <c r="K119" s="418"/>
      <c r="L119" s="418"/>
    </row>
    <row r="120" spans="1:14" ht="12.75" customHeight="1" x14ac:dyDescent="0.2">
      <c r="A120" s="1814"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3" t="s">
        <v>716</v>
      </c>
      <c r="B121" s="208"/>
      <c r="C121" s="432"/>
      <c r="D121" s="432"/>
      <c r="E121" s="432"/>
      <c r="F121" s="432"/>
      <c r="G121" s="432"/>
      <c r="H121" s="432"/>
      <c r="I121" s="414"/>
      <c r="J121" s="414"/>
      <c r="K121" s="418"/>
      <c r="L121" s="432"/>
    </row>
    <row r="122" spans="1:14" ht="13.5" thickBot="1" x14ac:dyDescent="0.25">
      <c r="A122" s="1808"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08"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08"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08"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08"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58">
        <v>0</v>
      </c>
      <c r="D128" s="1858">
        <v>0</v>
      </c>
      <c r="E128" s="1858">
        <v>0</v>
      </c>
      <c r="F128" s="1858">
        <v>0</v>
      </c>
      <c r="G128" s="1858">
        <v>0</v>
      </c>
      <c r="H128" s="1858">
        <v>0</v>
      </c>
      <c r="I128" s="703">
        <v>0</v>
      </c>
      <c r="J128" s="703">
        <v>0</v>
      </c>
      <c r="K128" s="431">
        <f>SUM(C128:J128)</f>
        <v>0</v>
      </c>
      <c r="L128" s="1858">
        <v>0</v>
      </c>
    </row>
    <row r="129" spans="1:14" ht="12.75" customHeight="1" thickBot="1" x14ac:dyDescent="0.25">
      <c r="A129" s="1859" t="s">
        <v>972</v>
      </c>
      <c r="B129" s="180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07" t="s">
        <v>1225</v>
      </c>
      <c r="B130" s="1801"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4" t="s">
        <v>720</v>
      </c>
      <c r="B131" s="1864" t="s">
        <v>1028</v>
      </c>
      <c r="C131" s="434"/>
      <c r="D131" s="434"/>
      <c r="E131" s="435"/>
      <c r="F131" s="434"/>
      <c r="G131" s="434"/>
      <c r="H131" s="435"/>
      <c r="I131" s="434"/>
      <c r="J131" s="434"/>
      <c r="K131" s="435"/>
      <c r="L131" s="435"/>
    </row>
    <row r="132" spans="1:14" s="91" customFormat="1" ht="13.5" customHeight="1" x14ac:dyDescent="0.2">
      <c r="A132" s="1825" t="s">
        <v>718</v>
      </c>
      <c r="B132" s="539"/>
      <c r="C132" s="434"/>
      <c r="D132" s="434"/>
      <c r="E132" s="432"/>
      <c r="F132" s="434"/>
      <c r="G132" s="434"/>
      <c r="H132" s="432"/>
      <c r="I132" s="434"/>
      <c r="J132" s="434"/>
      <c r="K132" s="432"/>
      <c r="L132" s="432"/>
      <c r="M132" s="907"/>
      <c r="N132" s="907"/>
    </row>
    <row r="133" spans="1:14" x14ac:dyDescent="0.2">
      <c r="A133" s="1808" t="s">
        <v>349</v>
      </c>
      <c r="B133" s="267">
        <v>4120</v>
      </c>
      <c r="C133" s="414"/>
      <c r="D133" s="414"/>
      <c r="E133" s="436">
        <v>0</v>
      </c>
      <c r="F133" s="414"/>
      <c r="G133" s="414"/>
      <c r="H133" s="419">
        <v>0</v>
      </c>
      <c r="I133" s="508"/>
      <c r="J133" s="414"/>
      <c r="K133" s="421">
        <f>SUM(E133,H133)</f>
        <v>0</v>
      </c>
      <c r="L133" s="419">
        <v>0</v>
      </c>
    </row>
    <row r="134" spans="1:14" x14ac:dyDescent="0.2">
      <c r="A134" s="1808" t="s">
        <v>812</v>
      </c>
      <c r="B134" s="267">
        <v>4140</v>
      </c>
      <c r="C134" s="414"/>
      <c r="D134" s="414"/>
      <c r="E134" s="437">
        <v>0</v>
      </c>
      <c r="F134" s="414"/>
      <c r="G134" s="414"/>
      <c r="H134" s="413">
        <v>0</v>
      </c>
      <c r="I134" s="508"/>
      <c r="J134" s="414"/>
      <c r="K134" s="421">
        <f>SUM(E134,H134)</f>
        <v>0</v>
      </c>
      <c r="L134" s="413">
        <v>0</v>
      </c>
    </row>
    <row r="135" spans="1:14" ht="22.5" x14ac:dyDescent="0.2">
      <c r="A135" s="1814"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16"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18" t="s">
        <v>1226</v>
      </c>
      <c r="B139" s="264" t="s">
        <v>582</v>
      </c>
      <c r="C139" s="414"/>
      <c r="D139" s="414"/>
      <c r="E139" s="438"/>
      <c r="F139" s="438"/>
      <c r="G139" s="438"/>
      <c r="H139" s="439"/>
      <c r="I139" s="508"/>
      <c r="J139" s="438"/>
      <c r="K139" s="439"/>
      <c r="L139" s="439"/>
    </row>
    <row r="140" spans="1:14" ht="13.5" customHeight="1" x14ac:dyDescent="0.2">
      <c r="A140" s="1823" t="s">
        <v>719</v>
      </c>
      <c r="B140" s="208"/>
      <c r="C140" s="414"/>
      <c r="D140" s="414"/>
      <c r="E140" s="414"/>
      <c r="F140" s="414"/>
      <c r="G140" s="414"/>
      <c r="H140" s="418"/>
      <c r="I140" s="434"/>
      <c r="J140" s="414"/>
      <c r="K140" s="418"/>
      <c r="L140" s="418"/>
    </row>
    <row r="141" spans="1:14" x14ac:dyDescent="0.2">
      <c r="A141" s="1808" t="s">
        <v>91</v>
      </c>
      <c r="B141" s="267">
        <v>5110</v>
      </c>
      <c r="C141" s="414"/>
      <c r="D141" s="414"/>
      <c r="E141" s="414"/>
      <c r="F141" s="414"/>
      <c r="G141" s="414"/>
      <c r="H141" s="419">
        <v>0</v>
      </c>
      <c r="I141" s="434"/>
      <c r="J141" s="414"/>
      <c r="K141" s="421">
        <f>SUM(H141)</f>
        <v>0</v>
      </c>
      <c r="L141" s="419">
        <v>0</v>
      </c>
    </row>
    <row r="142" spans="1:14" x14ac:dyDescent="0.2">
      <c r="A142" s="1808" t="s">
        <v>92</v>
      </c>
      <c r="B142" s="267">
        <v>5120</v>
      </c>
      <c r="C142" s="414"/>
      <c r="D142" s="414"/>
      <c r="E142" s="414"/>
      <c r="F142" s="414"/>
      <c r="G142" s="414"/>
      <c r="H142" s="413">
        <v>0</v>
      </c>
      <c r="I142" s="434"/>
      <c r="J142" s="414"/>
      <c r="K142" s="421">
        <f>SUM(H142)</f>
        <v>0</v>
      </c>
      <c r="L142" s="413">
        <v>0</v>
      </c>
    </row>
    <row r="143" spans="1:14" ht="12.75" customHeight="1" x14ac:dyDescent="0.2">
      <c r="A143" s="1808" t="s">
        <v>1391</v>
      </c>
      <c r="B143" s="114" t="s">
        <v>721</v>
      </c>
      <c r="C143" s="414"/>
      <c r="D143" s="414"/>
      <c r="E143" s="414"/>
      <c r="F143" s="414"/>
      <c r="G143" s="414"/>
      <c r="H143" s="413">
        <v>0</v>
      </c>
      <c r="I143" s="434"/>
      <c r="J143" s="414"/>
      <c r="K143" s="421">
        <f>SUM(H143)</f>
        <v>0</v>
      </c>
      <c r="L143" s="413">
        <v>0</v>
      </c>
    </row>
    <row r="144" spans="1:14" x14ac:dyDescent="0.2">
      <c r="A144" s="1808" t="s">
        <v>93</v>
      </c>
      <c r="B144" s="267" t="s">
        <v>692</v>
      </c>
      <c r="C144" s="414"/>
      <c r="D144" s="414"/>
      <c r="E144" s="414"/>
      <c r="F144" s="414"/>
      <c r="G144" s="414"/>
      <c r="H144" s="413">
        <v>0</v>
      </c>
      <c r="I144" s="434"/>
      <c r="J144" s="414"/>
      <c r="K144" s="421">
        <f>SUM(H144)</f>
        <v>0</v>
      </c>
      <c r="L144" s="413">
        <v>0</v>
      </c>
    </row>
    <row r="145" spans="1:14" ht="12.75" customHeight="1" x14ac:dyDescent="0.2">
      <c r="A145" s="1808"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26"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17" t="s">
        <v>1227</v>
      </c>
      <c r="B149" s="264" t="s">
        <v>1029</v>
      </c>
      <c r="C149" s="414"/>
      <c r="D149" s="414"/>
      <c r="E149" s="414"/>
      <c r="F149" s="414"/>
      <c r="G149" s="414"/>
      <c r="H149" s="524"/>
      <c r="I149" s="432"/>
      <c r="J149" s="414"/>
      <c r="K149" s="418"/>
      <c r="L149" s="424">
        <v>0</v>
      </c>
    </row>
    <row r="150" spans="1:14" ht="12.75" customHeight="1" thickTop="1" thickBot="1" x14ac:dyDescent="0.25">
      <c r="A150" s="2393" t="s">
        <v>724</v>
      </c>
      <c r="B150" s="239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389" t="s">
        <v>1403</v>
      </c>
      <c r="B151" s="2390"/>
      <c r="C151" s="417"/>
      <c r="D151" s="417"/>
      <c r="E151" s="417"/>
      <c r="F151" s="417"/>
      <c r="G151" s="417"/>
      <c r="H151" s="417"/>
      <c r="I151" s="417"/>
      <c r="J151" s="414"/>
      <c r="K151" s="441">
        <f>'Revenues 9-14'!D275-'Expenditures 15-22'!K150</f>
        <v>0</v>
      </c>
      <c r="L151" s="417"/>
    </row>
    <row r="152" spans="1:14" s="869" customFormat="1" ht="9" customHeight="1" x14ac:dyDescent="0.2">
      <c r="A152" s="1827"/>
      <c r="B152" s="897"/>
      <c r="C152" s="896"/>
      <c r="D152" s="896"/>
      <c r="E152" s="896"/>
      <c r="F152" s="896"/>
      <c r="G152" s="896"/>
      <c r="H152" s="896"/>
      <c r="I152" s="896"/>
      <c r="J152" s="896"/>
      <c r="K152" s="896"/>
      <c r="L152" s="896"/>
      <c r="M152" s="908"/>
      <c r="N152" s="908"/>
    </row>
    <row r="153" spans="1:14" s="2" customFormat="1" ht="30" customHeight="1" x14ac:dyDescent="0.2">
      <c r="A153" s="2382" t="s">
        <v>725</v>
      </c>
      <c r="B153" s="2276"/>
      <c r="C153" s="892"/>
      <c r="D153" s="893"/>
      <c r="E153" s="893"/>
      <c r="F153" s="893"/>
      <c r="G153" s="893"/>
      <c r="H153" s="893"/>
      <c r="I153" s="893"/>
      <c r="J153" s="893"/>
      <c r="K153" s="893"/>
      <c r="L153" s="894"/>
      <c r="M153" s="909"/>
      <c r="N153" s="909"/>
    </row>
    <row r="154" spans="1:14" s="26" customFormat="1" ht="18" customHeight="1" thickBot="1" x14ac:dyDescent="0.25">
      <c r="A154" s="1849" t="s">
        <v>85</v>
      </c>
      <c r="B154" s="1850"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18"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3" t="s">
        <v>719</v>
      </c>
      <c r="B156" s="208"/>
      <c r="C156" s="414"/>
      <c r="D156" s="414"/>
      <c r="E156" s="414"/>
      <c r="F156" s="414"/>
      <c r="G156" s="414"/>
      <c r="H156" s="414"/>
      <c r="I156" s="414"/>
      <c r="J156" s="414"/>
      <c r="K156" s="418"/>
      <c r="L156" s="418"/>
      <c r="M156" s="904"/>
      <c r="N156" s="904"/>
    </row>
    <row r="157" spans="1:14" x14ac:dyDescent="0.2">
      <c r="A157" s="1808" t="s">
        <v>91</v>
      </c>
      <c r="B157" s="267">
        <v>5110</v>
      </c>
      <c r="C157" s="414"/>
      <c r="D157" s="414"/>
      <c r="E157" s="414"/>
      <c r="F157" s="414"/>
      <c r="G157" s="414"/>
      <c r="H157" s="413">
        <v>0</v>
      </c>
      <c r="I157" s="414"/>
      <c r="J157" s="414"/>
      <c r="K157" s="415">
        <f>SUM(C157:J157)</f>
        <v>0</v>
      </c>
      <c r="L157" s="413">
        <v>0</v>
      </c>
    </row>
    <row r="158" spans="1:14" x14ac:dyDescent="0.2">
      <c r="A158" s="1808" t="s">
        <v>92</v>
      </c>
      <c r="B158" s="267">
        <v>5120</v>
      </c>
      <c r="C158" s="414"/>
      <c r="D158" s="414"/>
      <c r="E158" s="414"/>
      <c r="F158" s="414"/>
      <c r="G158" s="414"/>
      <c r="H158" s="413">
        <v>0</v>
      </c>
      <c r="I158" s="414"/>
      <c r="J158" s="414"/>
      <c r="K158" s="415">
        <f>SUM(C158:J158)</f>
        <v>0</v>
      </c>
      <c r="L158" s="413">
        <v>0</v>
      </c>
    </row>
    <row r="159" spans="1:14" ht="12.75" customHeight="1" x14ac:dyDescent="0.2">
      <c r="A159" s="1808" t="s">
        <v>1391</v>
      </c>
      <c r="B159" s="267" t="s">
        <v>721</v>
      </c>
      <c r="C159" s="414"/>
      <c r="D159" s="414"/>
      <c r="E159" s="414"/>
      <c r="F159" s="414"/>
      <c r="G159" s="414"/>
      <c r="H159" s="413">
        <v>0</v>
      </c>
      <c r="I159" s="414"/>
      <c r="J159" s="414"/>
      <c r="K159" s="415">
        <f>SUM(C159:J159)</f>
        <v>0</v>
      </c>
      <c r="L159" s="413">
        <v>0</v>
      </c>
    </row>
    <row r="160" spans="1:14" x14ac:dyDescent="0.2">
      <c r="A160" s="1808" t="s">
        <v>93</v>
      </c>
      <c r="B160" s="114" t="s">
        <v>692</v>
      </c>
      <c r="C160" s="414"/>
      <c r="D160" s="414"/>
      <c r="E160" s="414"/>
      <c r="F160" s="414"/>
      <c r="G160" s="414"/>
      <c r="H160" s="413">
        <v>0</v>
      </c>
      <c r="I160" s="414"/>
      <c r="J160" s="414"/>
      <c r="K160" s="415">
        <f>SUM(C160:J160)</f>
        <v>0</v>
      </c>
      <c r="L160" s="413">
        <v>0</v>
      </c>
    </row>
    <row r="161" spans="1:14" ht="12.75" customHeight="1" x14ac:dyDescent="0.2">
      <c r="A161" s="1808"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28" t="s">
        <v>87</v>
      </c>
      <c r="B163" s="525" t="s">
        <v>39</v>
      </c>
      <c r="C163" s="414"/>
      <c r="D163" s="414"/>
      <c r="E163" s="414"/>
      <c r="F163" s="414"/>
      <c r="G163" s="414"/>
      <c r="H163" s="1858">
        <v>0</v>
      </c>
      <c r="I163" s="414"/>
      <c r="J163" s="414"/>
      <c r="K163" s="415">
        <f>SUM(C163:H163)</f>
        <v>0</v>
      </c>
      <c r="L163" s="1858">
        <v>0</v>
      </c>
    </row>
    <row r="164" spans="1:14" ht="33.75" customHeight="1" x14ac:dyDescent="0.2">
      <c r="A164" s="1828" t="s">
        <v>293</v>
      </c>
      <c r="B164" s="537" t="s">
        <v>32</v>
      </c>
      <c r="C164" s="414"/>
      <c r="D164" s="414"/>
      <c r="E164" s="414"/>
      <c r="F164" s="414"/>
      <c r="G164" s="414"/>
      <c r="H164" s="1861">
        <v>0</v>
      </c>
      <c r="I164" s="414"/>
      <c r="J164" s="414"/>
      <c r="K164" s="415">
        <f>SUM(C164:J164)</f>
        <v>0</v>
      </c>
      <c r="L164" s="1861">
        <v>0</v>
      </c>
    </row>
    <row r="165" spans="1:14" ht="13.5" customHeight="1" thickBot="1" x14ac:dyDescent="0.25">
      <c r="A165" s="1812" t="s">
        <v>885</v>
      </c>
      <c r="B165" s="538" t="s">
        <v>88</v>
      </c>
      <c r="C165" s="414"/>
      <c r="D165" s="414"/>
      <c r="E165" s="427">
        <v>0</v>
      </c>
      <c r="F165" s="414"/>
      <c r="G165" s="414"/>
      <c r="H165" s="1861">
        <v>0</v>
      </c>
      <c r="I165" s="508"/>
      <c r="J165" s="414"/>
      <c r="K165" s="415">
        <f>SUM(C165:J165)</f>
        <v>0</v>
      </c>
      <c r="L165" s="1861">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3" t="s">
        <v>89</v>
      </c>
      <c r="B167" s="1801" t="s">
        <v>1029</v>
      </c>
      <c r="C167" s="414"/>
      <c r="D167" s="414"/>
      <c r="E167" s="418"/>
      <c r="F167" s="414"/>
      <c r="G167" s="414"/>
      <c r="H167" s="420"/>
      <c r="I167" s="438"/>
      <c r="J167" s="414"/>
      <c r="K167" s="418"/>
      <c r="L167" s="425">
        <v>0</v>
      </c>
    </row>
    <row r="168" spans="1:14" ht="12.75" customHeight="1" thickTop="1" thickBot="1" x14ac:dyDescent="0.25">
      <c r="A168" s="1851" t="s">
        <v>94</v>
      </c>
      <c r="B168" s="185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0"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27"/>
      <c r="B170" s="899"/>
      <c r="C170" s="896"/>
      <c r="D170" s="896"/>
      <c r="E170" s="896"/>
      <c r="F170" s="896"/>
      <c r="G170" s="896"/>
      <c r="H170" s="896"/>
      <c r="I170" s="896"/>
      <c r="J170" s="896"/>
      <c r="K170" s="896"/>
      <c r="L170" s="896"/>
      <c r="M170" s="908"/>
      <c r="N170" s="908"/>
    </row>
    <row r="171" spans="1:14" s="16" customFormat="1" ht="30" customHeight="1" x14ac:dyDescent="0.2">
      <c r="A171" s="183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1" t="s">
        <v>694</v>
      </c>
      <c r="B173" s="208"/>
      <c r="C173" s="418"/>
      <c r="D173" s="418"/>
      <c r="E173" s="418"/>
      <c r="F173" s="414"/>
      <c r="G173" s="414"/>
      <c r="H173" s="418"/>
      <c r="I173" s="414"/>
      <c r="J173" s="414"/>
      <c r="K173" s="418"/>
      <c r="L173" s="418"/>
      <c r="M173" s="908"/>
      <c r="N173" s="908"/>
    </row>
    <row r="174" spans="1:14" ht="12.75" customHeight="1" x14ac:dyDescent="0.2">
      <c r="A174" s="1808"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3" t="s">
        <v>716</v>
      </c>
      <c r="B175" s="1854"/>
      <c r="C175" s="1855"/>
      <c r="D175" s="1855"/>
      <c r="E175" s="1855"/>
      <c r="F175" s="1855"/>
      <c r="G175" s="1855"/>
      <c r="H175" s="1855"/>
      <c r="I175" s="434"/>
      <c r="J175" s="434"/>
      <c r="K175" s="1855"/>
      <c r="L175" s="1855"/>
    </row>
    <row r="176" spans="1:14" ht="12.75" customHeight="1" x14ac:dyDescent="0.2">
      <c r="A176" s="1808"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5" t="s">
        <v>1156</v>
      </c>
      <c r="B177" s="1856">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57" t="s">
        <v>1115</v>
      </c>
      <c r="B179" s="1801">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17" t="s">
        <v>95</v>
      </c>
      <c r="B180" s="1864" t="s">
        <v>1028</v>
      </c>
      <c r="C180" s="414"/>
      <c r="D180" s="414"/>
      <c r="E180" s="414"/>
      <c r="F180" s="414"/>
      <c r="G180" s="414"/>
      <c r="H180" s="414"/>
      <c r="I180" s="414"/>
      <c r="J180" s="414"/>
      <c r="K180" s="414"/>
      <c r="L180" s="414"/>
      <c r="M180" s="908"/>
      <c r="N180" s="908"/>
    </row>
    <row r="181" spans="1:14" s="19" customFormat="1" x14ac:dyDescent="0.2">
      <c r="A181" s="1812" t="s">
        <v>1347</v>
      </c>
      <c r="B181" s="208"/>
      <c r="C181" s="414"/>
      <c r="D181" s="414"/>
      <c r="E181" s="414"/>
      <c r="F181" s="414"/>
      <c r="G181" s="414"/>
      <c r="H181" s="414"/>
      <c r="I181" s="414"/>
      <c r="J181" s="414"/>
      <c r="K181" s="414"/>
      <c r="L181" s="414"/>
      <c r="M181" s="908"/>
      <c r="N181" s="908"/>
    </row>
    <row r="182" spans="1:14" x14ac:dyDescent="0.2">
      <c r="A182" s="1808" t="s">
        <v>586</v>
      </c>
      <c r="B182" s="267">
        <v>4110</v>
      </c>
      <c r="C182" s="414"/>
      <c r="D182" s="414"/>
      <c r="E182" s="413">
        <v>0</v>
      </c>
      <c r="F182" s="414"/>
      <c r="G182" s="414"/>
      <c r="H182" s="413">
        <v>0</v>
      </c>
      <c r="I182" s="508"/>
      <c r="J182" s="414"/>
      <c r="K182" s="415">
        <f t="shared" ref="K182:K187" si="18">SUM(E182,H182)</f>
        <v>0</v>
      </c>
      <c r="L182" s="413">
        <v>0</v>
      </c>
    </row>
    <row r="183" spans="1:14" x14ac:dyDescent="0.2">
      <c r="A183" s="1808" t="s">
        <v>349</v>
      </c>
      <c r="B183" s="267">
        <v>4120</v>
      </c>
      <c r="C183" s="414"/>
      <c r="D183" s="414"/>
      <c r="E183" s="413">
        <v>0</v>
      </c>
      <c r="F183" s="414"/>
      <c r="G183" s="414"/>
      <c r="H183" s="413">
        <v>0</v>
      </c>
      <c r="I183" s="508"/>
      <c r="J183" s="414"/>
      <c r="K183" s="415">
        <f t="shared" si="18"/>
        <v>0</v>
      </c>
      <c r="L183" s="413">
        <v>0</v>
      </c>
    </row>
    <row r="184" spans="1:14" x14ac:dyDescent="0.2">
      <c r="A184" s="1808" t="s">
        <v>350</v>
      </c>
      <c r="B184" s="114">
        <v>4130</v>
      </c>
      <c r="C184" s="414"/>
      <c r="D184" s="414"/>
      <c r="E184" s="413">
        <v>0</v>
      </c>
      <c r="F184" s="414"/>
      <c r="G184" s="414"/>
      <c r="H184" s="413">
        <v>0</v>
      </c>
      <c r="I184" s="508"/>
      <c r="J184" s="414"/>
      <c r="K184" s="415">
        <f t="shared" si="18"/>
        <v>0</v>
      </c>
      <c r="L184" s="413">
        <v>0</v>
      </c>
    </row>
    <row r="185" spans="1:14" x14ac:dyDescent="0.2">
      <c r="A185" s="1808" t="s">
        <v>812</v>
      </c>
      <c r="B185" s="267">
        <v>4140</v>
      </c>
      <c r="C185" s="414"/>
      <c r="D185" s="414"/>
      <c r="E185" s="413">
        <v>0</v>
      </c>
      <c r="F185" s="414"/>
      <c r="G185" s="414"/>
      <c r="H185" s="413">
        <v>0</v>
      </c>
      <c r="I185" s="508"/>
      <c r="J185" s="414"/>
      <c r="K185" s="415">
        <f t="shared" si="18"/>
        <v>0</v>
      </c>
      <c r="L185" s="413">
        <v>0</v>
      </c>
    </row>
    <row r="186" spans="1:14" x14ac:dyDescent="0.2">
      <c r="A186" s="1808" t="s">
        <v>90</v>
      </c>
      <c r="B186" s="267">
        <v>4170</v>
      </c>
      <c r="C186" s="414"/>
      <c r="D186" s="414"/>
      <c r="E186" s="413">
        <v>0</v>
      </c>
      <c r="F186" s="414"/>
      <c r="G186" s="414"/>
      <c r="H186" s="413">
        <v>0</v>
      </c>
      <c r="I186" s="508"/>
      <c r="J186" s="414"/>
      <c r="K186" s="415">
        <f t="shared" si="18"/>
        <v>0</v>
      </c>
      <c r="L186" s="413">
        <v>0</v>
      </c>
    </row>
    <row r="187" spans="1:14" ht="22.5" x14ac:dyDescent="0.2">
      <c r="A187" s="1814"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28" t="s">
        <v>96</v>
      </c>
      <c r="B189" s="269" t="s">
        <v>1106</v>
      </c>
      <c r="C189" s="414"/>
      <c r="D189" s="414"/>
      <c r="E189" s="1858">
        <v>0</v>
      </c>
      <c r="F189" s="414"/>
      <c r="G189" s="414"/>
      <c r="H189" s="1858">
        <v>0</v>
      </c>
      <c r="I189" s="508"/>
      <c r="J189" s="414"/>
      <c r="K189" s="431">
        <f>SUM(E189,H189)</f>
        <v>0</v>
      </c>
      <c r="L189" s="1858">
        <v>0</v>
      </c>
    </row>
    <row r="190" spans="1:14" ht="12.75" customHeight="1" thickBot="1" x14ac:dyDescent="0.25">
      <c r="A190" s="886"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18" t="s">
        <v>1116</v>
      </c>
      <c r="B191" s="1864" t="s">
        <v>582</v>
      </c>
      <c r="C191" s="414"/>
      <c r="D191" s="414"/>
      <c r="E191" s="414"/>
      <c r="F191" s="414"/>
      <c r="G191" s="414"/>
      <c r="H191" s="414"/>
      <c r="I191" s="414"/>
      <c r="J191" s="414"/>
      <c r="K191" s="414"/>
      <c r="L191" s="414"/>
      <c r="M191" s="908"/>
      <c r="N191" s="908"/>
    </row>
    <row r="192" spans="1:14" s="19" customFormat="1" ht="13.5" customHeight="1" x14ac:dyDescent="0.2">
      <c r="A192" s="1823" t="s">
        <v>97</v>
      </c>
      <c r="B192" s="208"/>
      <c r="C192" s="414"/>
      <c r="D192" s="414"/>
      <c r="E192" s="414"/>
      <c r="F192" s="414"/>
      <c r="G192" s="414"/>
      <c r="H192" s="414"/>
      <c r="I192" s="414"/>
      <c r="J192" s="414"/>
      <c r="K192" s="414"/>
      <c r="L192" s="414"/>
      <c r="M192" s="908"/>
      <c r="N192" s="908"/>
    </row>
    <row r="193" spans="1:14" x14ac:dyDescent="0.2">
      <c r="A193" s="1808" t="s">
        <v>91</v>
      </c>
      <c r="B193" s="267">
        <v>5110</v>
      </c>
      <c r="C193" s="414"/>
      <c r="D193" s="414"/>
      <c r="E193" s="414"/>
      <c r="F193" s="414"/>
      <c r="G193" s="414"/>
      <c r="H193" s="413">
        <v>0</v>
      </c>
      <c r="I193" s="414"/>
      <c r="J193" s="414"/>
      <c r="K193" s="415">
        <f>SUM(H193)</f>
        <v>0</v>
      </c>
      <c r="L193" s="413">
        <v>0</v>
      </c>
    </row>
    <row r="194" spans="1:14" x14ac:dyDescent="0.2">
      <c r="A194" s="1808" t="s">
        <v>92</v>
      </c>
      <c r="B194" s="267">
        <v>5120</v>
      </c>
      <c r="C194" s="414"/>
      <c r="D194" s="414"/>
      <c r="E194" s="414"/>
      <c r="F194" s="414"/>
      <c r="G194" s="414"/>
      <c r="H194" s="413">
        <v>0</v>
      </c>
      <c r="I194" s="414"/>
      <c r="J194" s="414"/>
      <c r="K194" s="415">
        <f>SUM(H194)</f>
        <v>0</v>
      </c>
      <c r="L194" s="413">
        <v>0</v>
      </c>
    </row>
    <row r="195" spans="1:14" ht="12.75" customHeight="1" x14ac:dyDescent="0.2">
      <c r="A195" s="1808" t="s">
        <v>1391</v>
      </c>
      <c r="B195" s="114" t="s">
        <v>721</v>
      </c>
      <c r="C195" s="414"/>
      <c r="D195" s="414"/>
      <c r="E195" s="414"/>
      <c r="F195" s="414"/>
      <c r="G195" s="414"/>
      <c r="H195" s="413">
        <v>0</v>
      </c>
      <c r="I195" s="414"/>
      <c r="J195" s="414"/>
      <c r="K195" s="415">
        <f>SUM(H195)</f>
        <v>0</v>
      </c>
      <c r="L195" s="413">
        <v>0</v>
      </c>
    </row>
    <row r="196" spans="1:14" x14ac:dyDescent="0.2">
      <c r="A196" s="1808" t="s">
        <v>93</v>
      </c>
      <c r="B196" s="267" t="s">
        <v>692</v>
      </c>
      <c r="C196" s="414"/>
      <c r="D196" s="414"/>
      <c r="E196" s="414"/>
      <c r="F196" s="414"/>
      <c r="G196" s="414"/>
      <c r="H196" s="413">
        <v>0</v>
      </c>
      <c r="I196" s="414"/>
      <c r="J196" s="414"/>
      <c r="K196" s="415">
        <f>SUM(H196)</f>
        <v>0</v>
      </c>
      <c r="L196" s="413">
        <v>0</v>
      </c>
    </row>
    <row r="197" spans="1:14" x14ac:dyDescent="0.2">
      <c r="A197" s="1833"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5">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2" t="s">
        <v>885</v>
      </c>
      <c r="B201" s="538" t="s">
        <v>88</v>
      </c>
      <c r="C201" s="414"/>
      <c r="D201" s="414"/>
      <c r="E201" s="414"/>
      <c r="F201" s="414"/>
      <c r="G201" s="414"/>
      <c r="H201" s="437">
        <v>0</v>
      </c>
      <c r="I201" s="414"/>
      <c r="J201" s="414"/>
      <c r="K201" s="1058">
        <f>H201</f>
        <v>0</v>
      </c>
      <c r="L201" s="413">
        <v>0</v>
      </c>
    </row>
    <row r="202" spans="1:14" ht="12.75" customHeight="1" thickBot="1" x14ac:dyDescent="0.25">
      <c r="A202" s="1859" t="s">
        <v>743</v>
      </c>
      <c r="B202" s="180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17" t="s">
        <v>1040</v>
      </c>
      <c r="B203" s="264" t="s">
        <v>1029</v>
      </c>
      <c r="C203" s="418"/>
      <c r="D203" s="418"/>
      <c r="E203" s="418"/>
      <c r="F203" s="418"/>
      <c r="G203" s="418"/>
      <c r="H203" s="418"/>
      <c r="I203" s="414"/>
      <c r="J203" s="414"/>
      <c r="K203" s="418"/>
      <c r="L203" s="425">
        <v>0</v>
      </c>
    </row>
    <row r="204" spans="1:14" ht="12.75" customHeight="1" thickTop="1" thickBot="1" x14ac:dyDescent="0.25">
      <c r="A204" s="182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0"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27"/>
      <c r="B206" s="899"/>
      <c r="C206" s="896"/>
      <c r="D206" s="896"/>
      <c r="E206" s="896"/>
      <c r="F206" s="896"/>
      <c r="G206" s="896"/>
      <c r="H206" s="896"/>
      <c r="I206" s="896"/>
      <c r="J206" s="896"/>
      <c r="K206" s="896"/>
      <c r="L206" s="896"/>
      <c r="M206" s="908"/>
      <c r="N206" s="908"/>
    </row>
    <row r="207" spans="1:14" s="16" customFormat="1" ht="30" customHeight="1" x14ac:dyDescent="0.2">
      <c r="A207" s="2396" t="s">
        <v>1141</v>
      </c>
      <c r="B207" s="239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08" t="s">
        <v>1137</v>
      </c>
      <c r="B209" s="267">
        <v>1100</v>
      </c>
      <c r="C209" s="414"/>
      <c r="D209" s="413">
        <v>0</v>
      </c>
      <c r="E209" s="414"/>
      <c r="F209" s="414"/>
      <c r="G209" s="414"/>
      <c r="H209" s="414"/>
      <c r="I209" s="414"/>
      <c r="J209" s="414"/>
      <c r="K209" s="415">
        <f>D209</f>
        <v>0</v>
      </c>
      <c r="L209" s="413">
        <v>0</v>
      </c>
    </row>
    <row r="210" spans="1:12" x14ac:dyDescent="0.2">
      <c r="A210" s="1808" t="s">
        <v>171</v>
      </c>
      <c r="B210" s="267" t="s">
        <v>1143</v>
      </c>
      <c r="C210" s="414"/>
      <c r="D210" s="437">
        <v>0</v>
      </c>
      <c r="E210" s="414"/>
      <c r="F210" s="414"/>
      <c r="G210" s="414"/>
      <c r="H210" s="414"/>
      <c r="I210" s="414"/>
      <c r="J210" s="414"/>
      <c r="K210" s="415">
        <f t="shared" ref="K210:K222" si="19">D210</f>
        <v>0</v>
      </c>
      <c r="L210" s="413">
        <v>0</v>
      </c>
    </row>
    <row r="211" spans="1:12" x14ac:dyDescent="0.2">
      <c r="A211" s="1808" t="s">
        <v>172</v>
      </c>
      <c r="B211" s="267">
        <v>1200</v>
      </c>
      <c r="C211" s="414"/>
      <c r="D211" s="413">
        <v>0</v>
      </c>
      <c r="E211" s="414"/>
      <c r="F211" s="414"/>
      <c r="G211" s="414"/>
      <c r="H211" s="414"/>
      <c r="I211" s="414"/>
      <c r="J211" s="414"/>
      <c r="K211" s="415">
        <f t="shared" si="19"/>
        <v>0</v>
      </c>
      <c r="L211" s="413">
        <v>0</v>
      </c>
    </row>
    <row r="212" spans="1:12" x14ac:dyDescent="0.2">
      <c r="A212" s="1808" t="s">
        <v>318</v>
      </c>
      <c r="B212" s="267" t="s">
        <v>1144</v>
      </c>
      <c r="C212" s="414"/>
      <c r="D212" s="437">
        <v>0</v>
      </c>
      <c r="E212" s="414"/>
      <c r="F212" s="414"/>
      <c r="G212" s="414"/>
      <c r="H212" s="414"/>
      <c r="I212" s="414"/>
      <c r="J212" s="414"/>
      <c r="K212" s="415">
        <f t="shared" si="19"/>
        <v>0</v>
      </c>
      <c r="L212" s="413">
        <v>0</v>
      </c>
    </row>
    <row r="213" spans="1:12" x14ac:dyDescent="0.2">
      <c r="A213" s="1808" t="s">
        <v>319</v>
      </c>
      <c r="B213" s="267">
        <v>1250</v>
      </c>
      <c r="C213" s="414"/>
      <c r="D213" s="413">
        <v>0</v>
      </c>
      <c r="E213" s="414"/>
      <c r="F213" s="414"/>
      <c r="G213" s="414"/>
      <c r="H213" s="414"/>
      <c r="I213" s="414"/>
      <c r="J213" s="414"/>
      <c r="K213" s="415">
        <f t="shared" si="19"/>
        <v>0</v>
      </c>
      <c r="L213" s="413">
        <v>0</v>
      </c>
    </row>
    <row r="214" spans="1:12" x14ac:dyDescent="0.2">
      <c r="A214" s="1808" t="s">
        <v>320</v>
      </c>
      <c r="B214" s="267" t="s">
        <v>169</v>
      </c>
      <c r="C214" s="414"/>
      <c r="D214" s="437">
        <v>0</v>
      </c>
      <c r="E214" s="414"/>
      <c r="F214" s="414"/>
      <c r="G214" s="414"/>
      <c r="H214" s="414"/>
      <c r="I214" s="414"/>
      <c r="J214" s="414"/>
      <c r="K214" s="415">
        <f t="shared" si="19"/>
        <v>0</v>
      </c>
      <c r="L214" s="413">
        <v>0</v>
      </c>
    </row>
    <row r="215" spans="1:12" x14ac:dyDescent="0.2">
      <c r="A215" s="1808" t="s">
        <v>1138</v>
      </c>
      <c r="B215" s="267">
        <v>1300</v>
      </c>
      <c r="C215" s="414"/>
      <c r="D215" s="413">
        <v>0</v>
      </c>
      <c r="E215" s="414"/>
      <c r="F215" s="414"/>
      <c r="G215" s="414"/>
      <c r="H215" s="414"/>
      <c r="I215" s="414"/>
      <c r="J215" s="414"/>
      <c r="K215" s="415">
        <f t="shared" si="19"/>
        <v>0</v>
      </c>
      <c r="L215" s="413">
        <v>0</v>
      </c>
    </row>
    <row r="216" spans="1:12" x14ac:dyDescent="0.2">
      <c r="A216" s="1808" t="s">
        <v>840</v>
      </c>
      <c r="B216" s="267">
        <v>1400</v>
      </c>
      <c r="C216" s="414"/>
      <c r="D216" s="413">
        <v>0</v>
      </c>
      <c r="E216" s="414"/>
      <c r="F216" s="414"/>
      <c r="G216" s="414"/>
      <c r="H216" s="414"/>
      <c r="I216" s="414"/>
      <c r="J216" s="414"/>
      <c r="K216" s="415">
        <f t="shared" si="19"/>
        <v>0</v>
      </c>
      <c r="L216" s="413">
        <v>0</v>
      </c>
    </row>
    <row r="217" spans="1:12" x14ac:dyDescent="0.2">
      <c r="A217" s="1808" t="s">
        <v>1139</v>
      </c>
      <c r="B217" s="267">
        <v>1500</v>
      </c>
      <c r="C217" s="414"/>
      <c r="D217" s="413">
        <v>0</v>
      </c>
      <c r="E217" s="414"/>
      <c r="F217" s="414"/>
      <c r="G217" s="414"/>
      <c r="H217" s="414"/>
      <c r="I217" s="414"/>
      <c r="J217" s="414"/>
      <c r="K217" s="415">
        <f t="shared" si="19"/>
        <v>0</v>
      </c>
      <c r="L217" s="413">
        <v>0</v>
      </c>
    </row>
    <row r="218" spans="1:12" x14ac:dyDescent="0.2">
      <c r="A218" s="1808" t="s">
        <v>1140</v>
      </c>
      <c r="B218" s="267">
        <v>1600</v>
      </c>
      <c r="C218" s="414"/>
      <c r="D218" s="413">
        <v>0</v>
      </c>
      <c r="E218" s="414"/>
      <c r="F218" s="414"/>
      <c r="G218" s="414"/>
      <c r="H218" s="414"/>
      <c r="I218" s="414"/>
      <c r="J218" s="414"/>
      <c r="K218" s="415">
        <f t="shared" si="19"/>
        <v>0</v>
      </c>
      <c r="L218" s="413">
        <v>0</v>
      </c>
    </row>
    <row r="219" spans="1:12" x14ac:dyDescent="0.2">
      <c r="A219" s="1808" t="s">
        <v>1165</v>
      </c>
      <c r="B219" s="267">
        <v>1650</v>
      </c>
      <c r="C219" s="414"/>
      <c r="D219" s="413">
        <v>0</v>
      </c>
      <c r="E219" s="414"/>
      <c r="F219" s="414"/>
      <c r="G219" s="414"/>
      <c r="H219" s="414"/>
      <c r="I219" s="414"/>
      <c r="J219" s="414"/>
      <c r="K219" s="415">
        <f t="shared" si="19"/>
        <v>0</v>
      </c>
      <c r="L219" s="413">
        <v>0</v>
      </c>
    </row>
    <row r="220" spans="1:12" x14ac:dyDescent="0.2">
      <c r="A220" s="1808" t="s">
        <v>841</v>
      </c>
      <c r="B220" s="267" t="s">
        <v>170</v>
      </c>
      <c r="C220" s="414"/>
      <c r="D220" s="437">
        <v>0</v>
      </c>
      <c r="E220" s="414"/>
      <c r="F220" s="414"/>
      <c r="G220" s="414"/>
      <c r="H220" s="414"/>
      <c r="I220" s="414"/>
      <c r="J220" s="414"/>
      <c r="K220" s="415">
        <f t="shared" si="19"/>
        <v>0</v>
      </c>
      <c r="L220" s="413">
        <v>0</v>
      </c>
    </row>
    <row r="221" spans="1:12" x14ac:dyDescent="0.2">
      <c r="A221" s="1808" t="s">
        <v>1285</v>
      </c>
      <c r="B221" s="267">
        <v>1800</v>
      </c>
      <c r="C221" s="414"/>
      <c r="D221" s="413">
        <v>0</v>
      </c>
      <c r="E221" s="414"/>
      <c r="F221" s="414"/>
      <c r="G221" s="414"/>
      <c r="H221" s="414"/>
      <c r="I221" s="414"/>
      <c r="J221" s="414"/>
      <c r="K221" s="415">
        <f t="shared" si="19"/>
        <v>0</v>
      </c>
      <c r="L221" s="413">
        <v>0</v>
      </c>
    </row>
    <row r="222" spans="1:12" x14ac:dyDescent="0.2">
      <c r="A222" s="1808"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18" t="s">
        <v>1042</v>
      </c>
      <c r="B224" s="264" t="s">
        <v>668</v>
      </c>
      <c r="C224" s="414"/>
      <c r="D224" s="414"/>
      <c r="E224" s="414"/>
      <c r="F224" s="414"/>
      <c r="G224" s="414"/>
      <c r="H224" s="414"/>
      <c r="I224" s="414"/>
      <c r="J224" s="414"/>
      <c r="K224" s="414"/>
      <c r="L224" s="414"/>
    </row>
    <row r="225" spans="1:12" ht="13.5" customHeight="1" x14ac:dyDescent="0.2">
      <c r="A225" s="1823" t="s">
        <v>694</v>
      </c>
      <c r="B225" s="208"/>
      <c r="C225" s="414"/>
      <c r="D225" s="414"/>
      <c r="E225" s="414"/>
      <c r="F225" s="414"/>
      <c r="G225" s="414"/>
      <c r="H225" s="414"/>
      <c r="I225" s="414"/>
      <c r="J225" s="414"/>
      <c r="K225" s="414"/>
      <c r="L225" s="414"/>
    </row>
    <row r="226" spans="1:12" x14ac:dyDescent="0.2">
      <c r="A226" s="1808" t="s">
        <v>1287</v>
      </c>
      <c r="B226" s="267">
        <v>2110</v>
      </c>
      <c r="C226" s="414"/>
      <c r="D226" s="413">
        <v>0</v>
      </c>
      <c r="E226" s="414"/>
      <c r="F226" s="414"/>
      <c r="G226" s="414"/>
      <c r="H226" s="414"/>
      <c r="I226" s="414"/>
      <c r="J226" s="414"/>
      <c r="K226" s="415">
        <f t="shared" ref="K226:K231" si="20">D226</f>
        <v>0</v>
      </c>
      <c r="L226" s="413">
        <v>0</v>
      </c>
    </row>
    <row r="227" spans="1:12" x14ac:dyDescent="0.2">
      <c r="A227" s="1808" t="s">
        <v>1288</v>
      </c>
      <c r="B227" s="267">
        <v>2120</v>
      </c>
      <c r="C227" s="414"/>
      <c r="D227" s="413">
        <v>0</v>
      </c>
      <c r="E227" s="414"/>
      <c r="F227" s="414"/>
      <c r="G227" s="414"/>
      <c r="H227" s="414"/>
      <c r="I227" s="414"/>
      <c r="J227" s="414"/>
      <c r="K227" s="415">
        <f t="shared" si="20"/>
        <v>0</v>
      </c>
      <c r="L227" s="413">
        <v>0</v>
      </c>
    </row>
    <row r="228" spans="1:12" x14ac:dyDescent="0.2">
      <c r="A228" s="1808" t="s">
        <v>222</v>
      </c>
      <c r="B228" s="267">
        <v>2130</v>
      </c>
      <c r="C228" s="414"/>
      <c r="D228" s="413">
        <v>0</v>
      </c>
      <c r="E228" s="414"/>
      <c r="F228" s="414"/>
      <c r="G228" s="414"/>
      <c r="H228" s="414"/>
      <c r="I228" s="414"/>
      <c r="J228" s="414"/>
      <c r="K228" s="415">
        <f t="shared" si="20"/>
        <v>0</v>
      </c>
      <c r="L228" s="413">
        <v>0</v>
      </c>
    </row>
    <row r="229" spans="1:12" x14ac:dyDescent="0.2">
      <c r="A229" s="1808" t="s">
        <v>223</v>
      </c>
      <c r="B229" s="267">
        <v>2140</v>
      </c>
      <c r="C229" s="414"/>
      <c r="D229" s="413">
        <v>0</v>
      </c>
      <c r="E229" s="414"/>
      <c r="F229" s="414"/>
      <c r="G229" s="414"/>
      <c r="H229" s="414"/>
      <c r="I229" s="414"/>
      <c r="J229" s="414"/>
      <c r="K229" s="415">
        <f t="shared" si="20"/>
        <v>0</v>
      </c>
      <c r="L229" s="413">
        <v>0</v>
      </c>
    </row>
    <row r="230" spans="1:12" x14ac:dyDescent="0.2">
      <c r="A230" s="1808" t="s">
        <v>224</v>
      </c>
      <c r="B230" s="267">
        <v>2150</v>
      </c>
      <c r="C230" s="414"/>
      <c r="D230" s="413">
        <v>0</v>
      </c>
      <c r="E230" s="414"/>
      <c r="F230" s="414"/>
      <c r="G230" s="414"/>
      <c r="H230" s="414"/>
      <c r="I230" s="414"/>
      <c r="J230" s="414"/>
      <c r="K230" s="415">
        <f t="shared" si="20"/>
        <v>0</v>
      </c>
      <c r="L230" s="413">
        <v>0</v>
      </c>
    </row>
    <row r="231" spans="1:12" x14ac:dyDescent="0.2">
      <c r="A231" s="1808"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3" t="s">
        <v>695</v>
      </c>
      <c r="B233" s="467"/>
      <c r="C233" s="414"/>
      <c r="D233" s="420"/>
      <c r="E233" s="414"/>
      <c r="F233" s="414"/>
      <c r="G233" s="414"/>
      <c r="H233" s="414"/>
      <c r="I233" s="414"/>
      <c r="J233" s="414"/>
      <c r="K233" s="420"/>
      <c r="L233" s="420"/>
    </row>
    <row r="234" spans="1:12" x14ac:dyDescent="0.2">
      <c r="A234" s="1808" t="s">
        <v>975</v>
      </c>
      <c r="B234" s="267">
        <v>2210</v>
      </c>
      <c r="C234" s="414"/>
      <c r="D234" s="419">
        <v>0</v>
      </c>
      <c r="E234" s="414"/>
      <c r="F234" s="414"/>
      <c r="G234" s="414"/>
      <c r="H234" s="414"/>
      <c r="I234" s="414"/>
      <c r="J234" s="414"/>
      <c r="K234" s="421">
        <f>D234</f>
        <v>0</v>
      </c>
      <c r="L234" s="419">
        <v>0</v>
      </c>
    </row>
    <row r="235" spans="1:12" x14ac:dyDescent="0.2">
      <c r="A235" s="1808" t="s">
        <v>976</v>
      </c>
      <c r="B235" s="267">
        <v>2220</v>
      </c>
      <c r="C235" s="414"/>
      <c r="D235" s="413">
        <v>0</v>
      </c>
      <c r="E235" s="414"/>
      <c r="F235" s="414"/>
      <c r="G235" s="414"/>
      <c r="H235" s="414"/>
      <c r="I235" s="414"/>
      <c r="J235" s="414"/>
      <c r="K235" s="421">
        <f>D235</f>
        <v>0</v>
      </c>
      <c r="L235" s="413">
        <v>0</v>
      </c>
    </row>
    <row r="236" spans="1:12" x14ac:dyDescent="0.2">
      <c r="A236" s="1808" t="s">
        <v>977</v>
      </c>
      <c r="B236" s="267">
        <v>2230</v>
      </c>
      <c r="C236" s="414"/>
      <c r="D236" s="413">
        <v>0</v>
      </c>
      <c r="E236" s="414"/>
      <c r="F236" s="414"/>
      <c r="G236" s="414"/>
      <c r="H236" s="414"/>
      <c r="I236" s="414"/>
      <c r="J236" s="414"/>
      <c r="K236" s="421">
        <f>D236</f>
        <v>0</v>
      </c>
      <c r="L236" s="413">
        <v>0</v>
      </c>
    </row>
    <row r="237" spans="1:12" ht="12.75" customHeight="1" thickBot="1" x14ac:dyDescent="0.25">
      <c r="A237" s="1834"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3" t="s">
        <v>714</v>
      </c>
      <c r="B238" s="536"/>
      <c r="C238" s="414"/>
      <c r="D238" s="420"/>
      <c r="E238" s="414"/>
      <c r="F238" s="414"/>
      <c r="G238" s="414"/>
      <c r="H238" s="414"/>
      <c r="I238" s="414"/>
      <c r="J238" s="414"/>
      <c r="K238" s="420"/>
      <c r="L238" s="420"/>
    </row>
    <row r="239" spans="1:12" x14ac:dyDescent="0.2">
      <c r="A239" s="1808" t="s">
        <v>978</v>
      </c>
      <c r="B239" s="267">
        <v>2310</v>
      </c>
      <c r="C239" s="414"/>
      <c r="D239" s="419">
        <v>0</v>
      </c>
      <c r="E239" s="414"/>
      <c r="F239" s="414"/>
      <c r="G239" s="414"/>
      <c r="H239" s="414"/>
      <c r="I239" s="414"/>
      <c r="J239" s="414"/>
      <c r="K239" s="421">
        <f>D239</f>
        <v>0</v>
      </c>
      <c r="L239" s="419">
        <v>0</v>
      </c>
    </row>
    <row r="240" spans="1:12" x14ac:dyDescent="0.2">
      <c r="A240" s="1808" t="s">
        <v>979</v>
      </c>
      <c r="B240" s="267">
        <v>2320</v>
      </c>
      <c r="C240" s="414"/>
      <c r="D240" s="413">
        <v>0</v>
      </c>
      <c r="E240" s="414"/>
      <c r="F240" s="414"/>
      <c r="G240" s="414"/>
      <c r="H240" s="414"/>
      <c r="I240" s="414"/>
      <c r="J240" s="414"/>
      <c r="K240" s="421">
        <f t="shared" ref="K240:K250" si="21">D240</f>
        <v>0</v>
      </c>
      <c r="L240" s="413">
        <v>0</v>
      </c>
    </row>
    <row r="241" spans="1:12" x14ac:dyDescent="0.2">
      <c r="A241" s="1808" t="s">
        <v>980</v>
      </c>
      <c r="B241" s="267">
        <v>2330</v>
      </c>
      <c r="C241" s="414"/>
      <c r="D241" s="413">
        <v>0</v>
      </c>
      <c r="E241" s="414"/>
      <c r="F241" s="414"/>
      <c r="G241" s="414"/>
      <c r="H241" s="414"/>
      <c r="I241" s="414"/>
      <c r="J241" s="414"/>
      <c r="K241" s="421">
        <f t="shared" si="21"/>
        <v>0</v>
      </c>
      <c r="L241" s="413">
        <v>0</v>
      </c>
    </row>
    <row r="242" spans="1:12" x14ac:dyDescent="0.2">
      <c r="A242" s="1809" t="s">
        <v>340</v>
      </c>
      <c r="B242" s="292" t="s">
        <v>321</v>
      </c>
      <c r="C242" s="414"/>
      <c r="D242" s="691">
        <v>0</v>
      </c>
      <c r="E242" s="414"/>
      <c r="F242" s="414"/>
      <c r="G242" s="414"/>
      <c r="H242" s="414"/>
      <c r="I242" s="414"/>
      <c r="J242" s="414"/>
      <c r="K242" s="421">
        <f t="shared" si="21"/>
        <v>0</v>
      </c>
      <c r="L242" s="413">
        <v>0</v>
      </c>
    </row>
    <row r="243" spans="1:12" ht="23.25" customHeight="1" x14ac:dyDescent="0.2">
      <c r="A243" s="1809" t="s">
        <v>341</v>
      </c>
      <c r="B243" s="528" t="s">
        <v>322</v>
      </c>
      <c r="C243" s="414"/>
      <c r="D243" s="691">
        <v>0</v>
      </c>
      <c r="E243" s="414"/>
      <c r="F243" s="414"/>
      <c r="G243" s="414"/>
      <c r="H243" s="414"/>
      <c r="I243" s="414"/>
      <c r="J243" s="414"/>
      <c r="K243" s="421">
        <f t="shared" si="21"/>
        <v>0</v>
      </c>
      <c r="L243" s="413">
        <v>0</v>
      </c>
    </row>
    <row r="244" spans="1:12" x14ac:dyDescent="0.2">
      <c r="A244" s="1809" t="s">
        <v>342</v>
      </c>
      <c r="B244" s="292" t="s">
        <v>323</v>
      </c>
      <c r="C244" s="414"/>
      <c r="D244" s="691">
        <v>0</v>
      </c>
      <c r="E244" s="414"/>
      <c r="F244" s="414"/>
      <c r="G244" s="414"/>
      <c r="H244" s="414"/>
      <c r="I244" s="414"/>
      <c r="J244" s="414"/>
      <c r="K244" s="421">
        <f t="shared" si="21"/>
        <v>0</v>
      </c>
      <c r="L244" s="413">
        <v>0</v>
      </c>
    </row>
    <row r="245" spans="1:12" x14ac:dyDescent="0.2">
      <c r="A245" s="1809" t="s">
        <v>274</v>
      </c>
      <c r="B245" s="292" t="s">
        <v>324</v>
      </c>
      <c r="C245" s="414"/>
      <c r="D245" s="691">
        <v>0</v>
      </c>
      <c r="E245" s="414"/>
      <c r="F245" s="414"/>
      <c r="G245" s="414"/>
      <c r="H245" s="414"/>
      <c r="I245" s="414"/>
      <c r="J245" s="414"/>
      <c r="K245" s="421">
        <f t="shared" si="21"/>
        <v>0</v>
      </c>
      <c r="L245" s="413">
        <v>0</v>
      </c>
    </row>
    <row r="246" spans="1:12" x14ac:dyDescent="0.2">
      <c r="A246" s="1809" t="s">
        <v>817</v>
      </c>
      <c r="B246" s="292" t="s">
        <v>325</v>
      </c>
      <c r="C246" s="414"/>
      <c r="D246" s="691">
        <v>0</v>
      </c>
      <c r="E246" s="414"/>
      <c r="F246" s="414"/>
      <c r="G246" s="414"/>
      <c r="H246" s="414"/>
      <c r="I246" s="414"/>
      <c r="J246" s="414"/>
      <c r="K246" s="421">
        <f t="shared" si="21"/>
        <v>0</v>
      </c>
      <c r="L246" s="413">
        <v>0</v>
      </c>
    </row>
    <row r="247" spans="1:12" x14ac:dyDescent="0.2">
      <c r="A247" s="1809" t="s">
        <v>275</v>
      </c>
      <c r="B247" s="292" t="s">
        <v>326</v>
      </c>
      <c r="C247" s="414"/>
      <c r="D247" s="691">
        <v>0</v>
      </c>
      <c r="E247" s="414"/>
      <c r="F247" s="414"/>
      <c r="G247" s="414"/>
      <c r="H247" s="414"/>
      <c r="I247" s="414"/>
      <c r="J247" s="414"/>
      <c r="K247" s="421">
        <f t="shared" si="21"/>
        <v>0</v>
      </c>
      <c r="L247" s="413">
        <v>0</v>
      </c>
    </row>
    <row r="248" spans="1:12" ht="22.5" x14ac:dyDescent="0.2">
      <c r="A248" s="1809" t="s">
        <v>1215</v>
      </c>
      <c r="B248" s="528" t="s">
        <v>327</v>
      </c>
      <c r="C248" s="414"/>
      <c r="D248" s="691">
        <v>0</v>
      </c>
      <c r="E248" s="414"/>
      <c r="F248" s="414"/>
      <c r="G248" s="414"/>
      <c r="H248" s="414"/>
      <c r="I248" s="414"/>
      <c r="J248" s="414"/>
      <c r="K248" s="421">
        <f t="shared" si="21"/>
        <v>0</v>
      </c>
      <c r="L248" s="413">
        <v>0</v>
      </c>
    </row>
    <row r="249" spans="1:12" x14ac:dyDescent="0.2">
      <c r="A249" s="1809" t="s">
        <v>1216</v>
      </c>
      <c r="B249" s="292" t="s">
        <v>328</v>
      </c>
      <c r="C249" s="414"/>
      <c r="D249" s="691">
        <v>0</v>
      </c>
      <c r="E249" s="414"/>
      <c r="F249" s="414"/>
      <c r="G249" s="414"/>
      <c r="H249" s="414"/>
      <c r="I249" s="414"/>
      <c r="J249" s="414"/>
      <c r="K249" s="421">
        <f t="shared" si="21"/>
        <v>0</v>
      </c>
      <c r="L249" s="413">
        <v>0</v>
      </c>
    </row>
    <row r="250" spans="1:12" x14ac:dyDescent="0.2">
      <c r="A250" s="1809"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3" t="s">
        <v>715</v>
      </c>
      <c r="B252" s="535"/>
      <c r="C252" s="414"/>
      <c r="D252" s="420"/>
      <c r="E252" s="414"/>
      <c r="F252" s="414"/>
      <c r="G252" s="414"/>
      <c r="H252" s="414"/>
      <c r="I252" s="414"/>
      <c r="J252" s="414"/>
      <c r="K252" s="420"/>
      <c r="L252" s="420"/>
    </row>
    <row r="253" spans="1:12" x14ac:dyDescent="0.2">
      <c r="A253" s="1808" t="s">
        <v>1257</v>
      </c>
      <c r="B253" s="526">
        <v>2410</v>
      </c>
      <c r="C253" s="414"/>
      <c r="D253" s="419">
        <v>0</v>
      </c>
      <c r="E253" s="414"/>
      <c r="F253" s="414"/>
      <c r="G253" s="414"/>
      <c r="H253" s="414"/>
      <c r="I253" s="414"/>
      <c r="J253" s="414"/>
      <c r="K253" s="421">
        <f>D253</f>
        <v>0</v>
      </c>
      <c r="L253" s="419">
        <v>0</v>
      </c>
    </row>
    <row r="254" spans="1:12" ht="23.25" customHeight="1" x14ac:dyDescent="0.2">
      <c r="A254" s="1814" t="s">
        <v>1217</v>
      </c>
      <c r="B254" s="527">
        <v>2490</v>
      </c>
      <c r="C254" s="414"/>
      <c r="D254" s="413">
        <v>0</v>
      </c>
      <c r="E254" s="414"/>
      <c r="F254" s="414"/>
      <c r="G254" s="414"/>
      <c r="H254" s="414"/>
      <c r="I254" s="414"/>
      <c r="J254" s="414"/>
      <c r="K254" s="421">
        <f>D254</f>
        <v>0</v>
      </c>
      <c r="L254" s="413">
        <v>0</v>
      </c>
    </row>
    <row r="255" spans="1:12" ht="12.75" customHeight="1" thickBot="1" x14ac:dyDescent="0.25">
      <c r="A255" s="182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3" t="s">
        <v>716</v>
      </c>
      <c r="B256" s="535"/>
      <c r="C256" s="414"/>
      <c r="D256" s="414"/>
      <c r="E256" s="414"/>
      <c r="F256" s="414"/>
      <c r="G256" s="414"/>
      <c r="H256" s="414"/>
      <c r="I256" s="414"/>
      <c r="J256" s="414"/>
      <c r="K256" s="420"/>
      <c r="L256" s="420"/>
    </row>
    <row r="257" spans="1:12" x14ac:dyDescent="0.2">
      <c r="A257" s="1808" t="s">
        <v>1258</v>
      </c>
      <c r="B257" s="526">
        <v>2510</v>
      </c>
      <c r="C257" s="414"/>
      <c r="D257" s="413">
        <v>0</v>
      </c>
      <c r="E257" s="414"/>
      <c r="F257" s="414"/>
      <c r="G257" s="414"/>
      <c r="H257" s="414"/>
      <c r="I257" s="414"/>
      <c r="J257" s="414"/>
      <c r="K257" s="421">
        <f>D257</f>
        <v>0</v>
      </c>
      <c r="L257" s="419">
        <v>0</v>
      </c>
    </row>
    <row r="258" spans="1:12" x14ac:dyDescent="0.2">
      <c r="A258" s="1808" t="s">
        <v>543</v>
      </c>
      <c r="B258" s="526">
        <v>2520</v>
      </c>
      <c r="C258" s="414"/>
      <c r="D258" s="413">
        <v>0</v>
      </c>
      <c r="E258" s="414"/>
      <c r="F258" s="414"/>
      <c r="G258" s="414"/>
      <c r="H258" s="414"/>
      <c r="I258" s="414"/>
      <c r="J258" s="414"/>
      <c r="K258" s="421">
        <f t="shared" ref="K258:K263" si="22">D258</f>
        <v>0</v>
      </c>
      <c r="L258" s="413">
        <v>0</v>
      </c>
    </row>
    <row r="259" spans="1:12" x14ac:dyDescent="0.2">
      <c r="A259" s="1808" t="s">
        <v>5</v>
      </c>
      <c r="B259" s="267">
        <v>2530</v>
      </c>
      <c r="C259" s="414"/>
      <c r="D259" s="413">
        <v>0</v>
      </c>
      <c r="E259" s="414"/>
      <c r="F259" s="414"/>
      <c r="G259" s="414"/>
      <c r="H259" s="414"/>
      <c r="I259" s="414"/>
      <c r="J259" s="414"/>
      <c r="K259" s="421">
        <f t="shared" si="22"/>
        <v>0</v>
      </c>
      <c r="L259" s="413">
        <v>0</v>
      </c>
    </row>
    <row r="260" spans="1:12" x14ac:dyDescent="0.2">
      <c r="A260" s="1808" t="s">
        <v>221</v>
      </c>
      <c r="B260" s="267">
        <v>2540</v>
      </c>
      <c r="C260" s="414"/>
      <c r="D260" s="413">
        <v>0</v>
      </c>
      <c r="E260" s="414"/>
      <c r="F260" s="414"/>
      <c r="G260" s="414"/>
      <c r="H260" s="414"/>
      <c r="I260" s="414"/>
      <c r="J260" s="414"/>
      <c r="K260" s="421">
        <f t="shared" si="22"/>
        <v>0</v>
      </c>
      <c r="L260" s="413">
        <v>0</v>
      </c>
    </row>
    <row r="261" spans="1:12" x14ac:dyDescent="0.2">
      <c r="A261" s="1808" t="s">
        <v>1129</v>
      </c>
      <c r="B261" s="267">
        <v>2550</v>
      </c>
      <c r="C261" s="414"/>
      <c r="D261" s="413">
        <v>0</v>
      </c>
      <c r="E261" s="414"/>
      <c r="F261" s="414"/>
      <c r="G261" s="414"/>
      <c r="H261" s="414"/>
      <c r="I261" s="414"/>
      <c r="J261" s="414"/>
      <c r="K261" s="421">
        <f t="shared" si="22"/>
        <v>0</v>
      </c>
      <c r="L261" s="413">
        <v>0</v>
      </c>
    </row>
    <row r="262" spans="1:12" x14ac:dyDescent="0.2">
      <c r="A262" s="1808" t="s">
        <v>107</v>
      </c>
      <c r="B262" s="267">
        <v>2560</v>
      </c>
      <c r="C262" s="414"/>
      <c r="D262" s="413">
        <v>0</v>
      </c>
      <c r="E262" s="414"/>
      <c r="F262" s="414"/>
      <c r="G262" s="414"/>
      <c r="H262" s="414"/>
      <c r="I262" s="414"/>
      <c r="J262" s="414"/>
      <c r="K262" s="421">
        <f t="shared" si="22"/>
        <v>0</v>
      </c>
      <c r="L262" s="413">
        <v>0</v>
      </c>
    </row>
    <row r="263" spans="1:12" x14ac:dyDescent="0.2">
      <c r="A263" s="1808"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28" t="s">
        <v>717</v>
      </c>
      <c r="B265" s="516"/>
      <c r="C265" s="414"/>
      <c r="D265" s="420"/>
      <c r="E265" s="414"/>
      <c r="F265" s="414"/>
      <c r="G265" s="414"/>
      <c r="H265" s="414"/>
      <c r="I265" s="414"/>
      <c r="J265" s="414"/>
      <c r="K265" s="420"/>
      <c r="L265" s="420"/>
    </row>
    <row r="266" spans="1:12" x14ac:dyDescent="0.2">
      <c r="A266" s="1808" t="s">
        <v>1250</v>
      </c>
      <c r="B266" s="267">
        <v>2610</v>
      </c>
      <c r="C266" s="414"/>
      <c r="D266" s="419">
        <v>0</v>
      </c>
      <c r="E266" s="414"/>
      <c r="F266" s="414"/>
      <c r="G266" s="414"/>
      <c r="H266" s="414"/>
      <c r="I266" s="414"/>
      <c r="J266" s="414"/>
      <c r="K266" s="421">
        <f>D266</f>
        <v>0</v>
      </c>
      <c r="L266" s="419">
        <v>0</v>
      </c>
    </row>
    <row r="267" spans="1:12" ht="20.25" customHeight="1" x14ac:dyDescent="0.2">
      <c r="A267" s="1808" t="s">
        <v>711</v>
      </c>
      <c r="B267" s="114">
        <v>2620</v>
      </c>
      <c r="C267" s="414"/>
      <c r="D267" s="413">
        <v>0</v>
      </c>
      <c r="E267" s="414"/>
      <c r="F267" s="414"/>
      <c r="G267" s="414"/>
      <c r="H267" s="414"/>
      <c r="I267" s="414"/>
      <c r="J267" s="414"/>
      <c r="K267" s="421">
        <f>D267</f>
        <v>0</v>
      </c>
      <c r="L267" s="413">
        <v>0</v>
      </c>
    </row>
    <row r="268" spans="1:12" ht="12" customHeight="1" x14ac:dyDescent="0.2">
      <c r="A268" s="1808" t="s">
        <v>1251</v>
      </c>
      <c r="B268" s="267">
        <v>2630</v>
      </c>
      <c r="C268" s="414"/>
      <c r="D268" s="413">
        <v>0</v>
      </c>
      <c r="E268" s="414"/>
      <c r="F268" s="414"/>
      <c r="G268" s="414"/>
      <c r="H268" s="414"/>
      <c r="I268" s="414"/>
      <c r="J268" s="414"/>
      <c r="K268" s="421">
        <f>D268</f>
        <v>0</v>
      </c>
      <c r="L268" s="413">
        <v>0</v>
      </c>
    </row>
    <row r="269" spans="1:12" x14ac:dyDescent="0.2">
      <c r="A269" s="1808" t="s">
        <v>472</v>
      </c>
      <c r="B269" s="267">
        <v>2640</v>
      </c>
      <c r="C269" s="414"/>
      <c r="D269" s="413">
        <v>0</v>
      </c>
      <c r="E269" s="414"/>
      <c r="F269" s="414"/>
      <c r="G269" s="414"/>
      <c r="H269" s="414"/>
      <c r="I269" s="414"/>
      <c r="J269" s="414"/>
      <c r="K269" s="421">
        <f>D269</f>
        <v>0</v>
      </c>
      <c r="L269" s="413">
        <v>0</v>
      </c>
    </row>
    <row r="270" spans="1:12" x14ac:dyDescent="0.2">
      <c r="A270" s="1808" t="s">
        <v>473</v>
      </c>
      <c r="B270" s="267">
        <v>2660</v>
      </c>
      <c r="C270" s="414"/>
      <c r="D270" s="413">
        <v>0</v>
      </c>
      <c r="E270" s="414"/>
      <c r="F270" s="414"/>
      <c r="G270" s="414"/>
      <c r="H270" s="414"/>
      <c r="I270" s="414"/>
      <c r="J270" s="414"/>
      <c r="K270" s="421">
        <f>D270</f>
        <v>0</v>
      </c>
      <c r="L270" s="413">
        <v>0</v>
      </c>
    </row>
    <row r="271" spans="1:12" ht="12.75" customHeight="1" thickBot="1" x14ac:dyDescent="0.25">
      <c r="A271" s="183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16" t="s">
        <v>1156</v>
      </c>
      <c r="B272" s="1078" t="s">
        <v>673</v>
      </c>
      <c r="C272" s="414"/>
      <c r="D272" s="1858">
        <v>0</v>
      </c>
      <c r="E272" s="414"/>
      <c r="F272" s="414"/>
      <c r="G272" s="414"/>
      <c r="H272" s="414"/>
      <c r="I272" s="414"/>
      <c r="J272" s="414"/>
      <c r="K272" s="431">
        <f>D272</f>
        <v>0</v>
      </c>
      <c r="L272" s="1858">
        <v>0</v>
      </c>
    </row>
    <row r="273" spans="1:12" ht="12.75" customHeight="1" thickBot="1" x14ac:dyDescent="0.25">
      <c r="A273" s="1835"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36"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08" t="s">
        <v>349</v>
      </c>
      <c r="B276" s="267">
        <v>4120</v>
      </c>
      <c r="C276" s="414"/>
      <c r="D276" s="413">
        <v>0</v>
      </c>
      <c r="E276" s="414"/>
      <c r="F276" s="414"/>
      <c r="G276" s="414"/>
      <c r="H276" s="414"/>
      <c r="I276" s="414"/>
      <c r="J276" s="414"/>
      <c r="K276" s="415">
        <f>D276</f>
        <v>0</v>
      </c>
      <c r="L276" s="413">
        <v>0</v>
      </c>
    </row>
    <row r="277" spans="1:12" x14ac:dyDescent="0.2">
      <c r="A277" s="1808" t="s">
        <v>812</v>
      </c>
      <c r="B277" s="267">
        <v>4140</v>
      </c>
      <c r="C277" s="414"/>
      <c r="D277" s="413">
        <v>0</v>
      </c>
      <c r="E277" s="414"/>
      <c r="F277" s="414"/>
      <c r="G277" s="414"/>
      <c r="H277" s="414"/>
      <c r="I277" s="414"/>
      <c r="J277" s="414"/>
      <c r="K277" s="415">
        <f>D277</f>
        <v>0</v>
      </c>
      <c r="L277" s="413">
        <v>0</v>
      </c>
    </row>
    <row r="278" spans="1:12" ht="12.75" customHeight="1" thickBot="1" x14ac:dyDescent="0.25">
      <c r="A278" s="886"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18" t="s">
        <v>1044</v>
      </c>
      <c r="B279" s="1864" t="s">
        <v>582</v>
      </c>
      <c r="C279" s="414"/>
      <c r="D279" s="414"/>
      <c r="E279" s="414"/>
      <c r="F279" s="414"/>
      <c r="G279" s="414"/>
      <c r="H279" s="414"/>
      <c r="I279" s="414"/>
      <c r="J279" s="414"/>
      <c r="K279" s="414"/>
      <c r="L279" s="414"/>
    </row>
    <row r="280" spans="1:12" ht="13.5" customHeight="1" x14ac:dyDescent="0.2">
      <c r="A280" s="1823" t="s">
        <v>97</v>
      </c>
      <c r="B280" s="208"/>
      <c r="C280" s="414"/>
      <c r="D280" s="414"/>
      <c r="E280" s="414"/>
      <c r="F280" s="414"/>
      <c r="G280" s="414"/>
      <c r="H280" s="418"/>
      <c r="I280" s="414"/>
      <c r="J280" s="414"/>
      <c r="K280" s="414"/>
      <c r="L280" s="414"/>
    </row>
    <row r="281" spans="1:12" x14ac:dyDescent="0.2">
      <c r="A281" s="1808" t="s">
        <v>91</v>
      </c>
      <c r="B281" s="267">
        <v>5110</v>
      </c>
      <c r="C281" s="414"/>
      <c r="D281" s="414"/>
      <c r="E281" s="414"/>
      <c r="F281" s="414"/>
      <c r="G281" s="414"/>
      <c r="H281" s="413">
        <v>0</v>
      </c>
      <c r="I281" s="414"/>
      <c r="J281" s="414"/>
      <c r="K281" s="415">
        <f>H281</f>
        <v>0</v>
      </c>
      <c r="L281" s="413">
        <v>0</v>
      </c>
    </row>
    <row r="282" spans="1:12" x14ac:dyDescent="0.2">
      <c r="A282" s="1808" t="s">
        <v>92</v>
      </c>
      <c r="B282" s="267">
        <v>5120</v>
      </c>
      <c r="C282" s="414"/>
      <c r="D282" s="414"/>
      <c r="E282" s="414"/>
      <c r="F282" s="414"/>
      <c r="G282" s="414"/>
      <c r="H282" s="413">
        <v>0</v>
      </c>
      <c r="I282" s="414"/>
      <c r="J282" s="414"/>
      <c r="K282" s="415">
        <f>H282</f>
        <v>0</v>
      </c>
      <c r="L282" s="413">
        <v>0</v>
      </c>
    </row>
    <row r="283" spans="1:12" ht="12.75" customHeight="1" x14ac:dyDescent="0.2">
      <c r="A283" s="1808" t="s">
        <v>1391</v>
      </c>
      <c r="B283" s="114" t="s">
        <v>721</v>
      </c>
      <c r="C283" s="414"/>
      <c r="D283" s="414"/>
      <c r="E283" s="414"/>
      <c r="F283" s="414"/>
      <c r="G283" s="414"/>
      <c r="H283" s="413">
        <v>0</v>
      </c>
      <c r="I283" s="414"/>
      <c r="J283" s="414"/>
      <c r="K283" s="415">
        <f>H283</f>
        <v>0</v>
      </c>
      <c r="L283" s="413">
        <v>0</v>
      </c>
    </row>
    <row r="284" spans="1:12" x14ac:dyDescent="0.2">
      <c r="A284" s="1808" t="s">
        <v>93</v>
      </c>
      <c r="B284" s="267" t="s">
        <v>692</v>
      </c>
      <c r="C284" s="414"/>
      <c r="D284" s="414"/>
      <c r="E284" s="414"/>
      <c r="F284" s="414"/>
      <c r="G284" s="414"/>
      <c r="H284" s="413">
        <v>0</v>
      </c>
      <c r="I284" s="414"/>
      <c r="J284" s="414"/>
      <c r="K284" s="415">
        <f>H284</f>
        <v>0</v>
      </c>
      <c r="L284" s="413">
        <v>0</v>
      </c>
    </row>
    <row r="285" spans="1:12" x14ac:dyDescent="0.2">
      <c r="A285" s="1808"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37" t="s">
        <v>1045</v>
      </c>
      <c r="B287" s="264" t="s">
        <v>1029</v>
      </c>
      <c r="C287" s="414"/>
      <c r="D287" s="418"/>
      <c r="E287" s="414"/>
      <c r="F287" s="414"/>
      <c r="G287" s="414"/>
      <c r="H287" s="1860"/>
      <c r="I287" s="414"/>
      <c r="J287" s="414"/>
      <c r="K287" s="1860"/>
      <c r="L287" s="427">
        <v>0</v>
      </c>
    </row>
    <row r="288" spans="1:12" ht="12.75" customHeight="1" thickTop="1" thickBot="1" x14ac:dyDescent="0.25">
      <c r="A288" s="2393" t="s">
        <v>595</v>
      </c>
      <c r="B288" s="239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27"/>
      <c r="B290" s="899"/>
      <c r="C290" s="896"/>
      <c r="D290" s="896"/>
      <c r="E290" s="896"/>
      <c r="F290" s="896"/>
      <c r="G290" s="896"/>
      <c r="H290" s="896"/>
      <c r="I290" s="896"/>
      <c r="J290" s="896"/>
      <c r="K290" s="896"/>
      <c r="L290" s="896"/>
      <c r="M290" s="908"/>
      <c r="N290" s="908"/>
    </row>
    <row r="291" spans="1:14" ht="30" customHeight="1" x14ac:dyDescent="0.2">
      <c r="A291" s="2382" t="s">
        <v>150</v>
      </c>
      <c r="B291" s="2386"/>
      <c r="C291" s="892"/>
      <c r="D291" s="893"/>
      <c r="E291" s="893"/>
      <c r="F291" s="893"/>
      <c r="G291" s="893"/>
      <c r="H291" s="893"/>
      <c r="I291" s="893"/>
      <c r="J291" s="893"/>
      <c r="K291" s="893"/>
      <c r="L291" s="894"/>
    </row>
    <row r="292" spans="1:14" ht="18" customHeight="1" x14ac:dyDescent="0.2">
      <c r="A292" s="1818" t="s">
        <v>151</v>
      </c>
      <c r="B292" s="265" t="s">
        <v>668</v>
      </c>
      <c r="C292" s="414"/>
      <c r="D292" s="414"/>
      <c r="E292" s="414"/>
      <c r="F292" s="414"/>
      <c r="G292" s="414"/>
      <c r="H292" s="414"/>
      <c r="I292" s="414"/>
      <c r="J292" s="414"/>
      <c r="K292" s="414"/>
      <c r="L292" s="414"/>
    </row>
    <row r="293" spans="1:14" ht="13.5" customHeight="1" x14ac:dyDescent="0.2">
      <c r="A293" s="1838" t="s">
        <v>716</v>
      </c>
      <c r="B293" s="467"/>
      <c r="C293" s="418"/>
      <c r="D293" s="418"/>
      <c r="E293" s="418"/>
      <c r="F293" s="418"/>
      <c r="G293" s="418"/>
      <c r="H293" s="418"/>
      <c r="I293" s="414"/>
      <c r="J293" s="414"/>
      <c r="K293" s="418"/>
      <c r="L293" s="418"/>
    </row>
    <row r="294" spans="1:14" x14ac:dyDescent="0.2">
      <c r="A294" s="1839"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39"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18" t="s">
        <v>152</v>
      </c>
      <c r="B297" s="264" t="s">
        <v>1028</v>
      </c>
      <c r="C297" s="414"/>
      <c r="D297" s="414"/>
      <c r="E297" s="414"/>
      <c r="F297" s="414"/>
      <c r="G297" s="414"/>
      <c r="H297" s="414"/>
      <c r="I297" s="414"/>
      <c r="J297" s="414"/>
      <c r="K297" s="414"/>
      <c r="L297" s="414"/>
    </row>
    <row r="298" spans="1:14" ht="13.5" customHeight="1" x14ac:dyDescent="0.2">
      <c r="A298" s="1823" t="s">
        <v>1069</v>
      </c>
      <c r="B298" s="208"/>
      <c r="C298" s="414"/>
      <c r="D298" s="414"/>
      <c r="E298" s="414"/>
      <c r="F298" s="414"/>
      <c r="G298" s="414"/>
      <c r="H298" s="414"/>
      <c r="I298" s="414"/>
      <c r="J298" s="414"/>
      <c r="K298" s="414"/>
      <c r="L298" s="414"/>
    </row>
    <row r="299" spans="1:14" x14ac:dyDescent="0.2">
      <c r="A299" s="1840" t="s">
        <v>1070</v>
      </c>
      <c r="B299" s="529" t="s">
        <v>658</v>
      </c>
      <c r="C299" s="414"/>
      <c r="D299" s="414"/>
      <c r="E299" s="437">
        <v>0</v>
      </c>
      <c r="F299" s="414"/>
      <c r="G299" s="414"/>
      <c r="H299" s="437">
        <v>0</v>
      </c>
      <c r="I299" s="414"/>
      <c r="J299" s="414"/>
      <c r="K299" s="1058">
        <f>SUM(E299,H299)</f>
        <v>0</v>
      </c>
      <c r="L299" s="437">
        <v>0</v>
      </c>
    </row>
    <row r="300" spans="1:14" x14ac:dyDescent="0.2">
      <c r="A300" s="1808" t="s">
        <v>349</v>
      </c>
      <c r="B300" s="267">
        <v>4120</v>
      </c>
      <c r="C300" s="414"/>
      <c r="D300" s="414"/>
      <c r="E300" s="437">
        <v>0</v>
      </c>
      <c r="F300" s="414"/>
      <c r="G300" s="414"/>
      <c r="H300" s="437">
        <v>0</v>
      </c>
      <c r="I300" s="508"/>
      <c r="J300" s="414"/>
      <c r="K300" s="1058">
        <f>SUM(E300,H300)</f>
        <v>0</v>
      </c>
      <c r="L300" s="413">
        <v>0</v>
      </c>
    </row>
    <row r="301" spans="1:14" x14ac:dyDescent="0.2">
      <c r="A301" s="1808" t="s">
        <v>812</v>
      </c>
      <c r="B301" s="267">
        <v>4140</v>
      </c>
      <c r="C301" s="414"/>
      <c r="D301" s="414"/>
      <c r="E301" s="437">
        <v>0</v>
      </c>
      <c r="F301" s="414"/>
      <c r="G301" s="414"/>
      <c r="H301" s="437">
        <v>0</v>
      </c>
      <c r="I301" s="508"/>
      <c r="J301" s="414"/>
      <c r="K301" s="1058">
        <f>SUM(E301,H301)</f>
        <v>0</v>
      </c>
      <c r="L301" s="413">
        <v>0</v>
      </c>
    </row>
    <row r="302" spans="1:14" ht="12.75" customHeight="1" x14ac:dyDescent="0.2">
      <c r="A302" s="1814"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1919</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3" t="s">
        <v>1064</v>
      </c>
      <c r="B304" s="1801" t="s">
        <v>1029</v>
      </c>
      <c r="C304" s="418"/>
      <c r="D304" s="418"/>
      <c r="E304" s="418"/>
      <c r="F304" s="418"/>
      <c r="G304" s="418"/>
      <c r="H304" s="418"/>
      <c r="I304" s="418"/>
      <c r="J304" s="414"/>
      <c r="K304" s="418"/>
      <c r="L304" s="425">
        <v>0</v>
      </c>
    </row>
    <row r="305" spans="1:14" ht="12.75" customHeight="1" thickTop="1" thickBot="1" x14ac:dyDescent="0.25">
      <c r="A305" s="2391" t="s">
        <v>317</v>
      </c>
      <c r="B305" s="239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387" t="s">
        <v>1177</v>
      </c>
      <c r="B306" s="2388"/>
      <c r="C306" s="420"/>
      <c r="D306" s="420"/>
      <c r="E306" s="420"/>
      <c r="F306" s="420"/>
      <c r="G306" s="420"/>
      <c r="H306" s="420"/>
      <c r="I306" s="420"/>
      <c r="J306" s="420"/>
      <c r="K306" s="431">
        <f>'Revenues 9-14'!H275-'Expenditures 15-22'!K305</f>
        <v>0</v>
      </c>
      <c r="L306" s="420"/>
    </row>
    <row r="307" spans="1:14" s="869" customFormat="1" ht="9" customHeight="1" x14ac:dyDescent="0.2">
      <c r="A307" s="1841"/>
      <c r="B307" s="867"/>
      <c r="C307" s="868"/>
      <c r="D307" s="868"/>
      <c r="E307" s="868"/>
      <c r="F307" s="868"/>
      <c r="G307" s="868"/>
      <c r="H307" s="868"/>
      <c r="I307" s="868"/>
      <c r="J307" s="868"/>
      <c r="K307" s="868"/>
      <c r="L307" s="868"/>
      <c r="M307" s="908"/>
      <c r="N307" s="908"/>
    </row>
    <row r="308" spans="1:14" ht="30" customHeight="1" x14ac:dyDescent="0.2">
      <c r="A308" s="2398" t="s">
        <v>156</v>
      </c>
      <c r="B308" s="2399"/>
      <c r="C308" s="879"/>
      <c r="D308" s="880"/>
      <c r="E308" s="880"/>
      <c r="F308" s="880"/>
      <c r="G308" s="880"/>
      <c r="H308" s="880"/>
      <c r="I308" s="880"/>
      <c r="J308" s="880"/>
      <c r="K308" s="880"/>
      <c r="L308" s="881"/>
    </row>
    <row r="309" spans="1:14" s="19" customFormat="1" ht="9" customHeight="1" x14ac:dyDescent="0.2">
      <c r="A309" s="1841"/>
      <c r="B309" s="867"/>
      <c r="C309" s="829"/>
      <c r="D309" s="829"/>
      <c r="E309" s="829"/>
      <c r="F309" s="829"/>
      <c r="G309" s="829"/>
      <c r="H309" s="829"/>
      <c r="I309" s="829"/>
      <c r="J309" s="829"/>
      <c r="K309" s="829"/>
      <c r="L309" s="829"/>
      <c r="M309" s="908"/>
      <c r="N309" s="908"/>
    </row>
    <row r="310" spans="1:14" ht="30" customHeight="1" x14ac:dyDescent="0.2">
      <c r="A310" s="2400" t="s">
        <v>1071</v>
      </c>
      <c r="B310" s="2399"/>
      <c r="C310" s="879"/>
      <c r="D310" s="880"/>
      <c r="E310" s="880"/>
      <c r="F310" s="880"/>
      <c r="G310" s="880"/>
      <c r="H310" s="880"/>
      <c r="I310" s="880"/>
      <c r="J310" s="880"/>
      <c r="K310" s="880"/>
      <c r="L310" s="881"/>
    </row>
    <row r="311" spans="1:14" s="19" customFormat="1" ht="13.5" customHeight="1" x14ac:dyDescent="0.2">
      <c r="A311" s="1842"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3"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3"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4"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3" t="s">
        <v>719</v>
      </c>
      <c r="B325" s="208"/>
      <c r="C325" s="414"/>
      <c r="D325" s="414"/>
      <c r="E325" s="414"/>
      <c r="F325" s="414"/>
      <c r="G325" s="414"/>
      <c r="H325" s="418"/>
      <c r="I325" s="414"/>
      <c r="J325" s="414"/>
      <c r="K325" s="418"/>
      <c r="L325" s="418"/>
    </row>
    <row r="326" spans="1:14" x14ac:dyDescent="0.2">
      <c r="A326" s="1840" t="s">
        <v>91</v>
      </c>
      <c r="B326" s="529" t="s">
        <v>1073</v>
      </c>
      <c r="C326" s="438"/>
      <c r="D326" s="438"/>
      <c r="E326" s="438"/>
      <c r="F326" s="438"/>
      <c r="G326" s="438"/>
      <c r="H326" s="436">
        <v>0</v>
      </c>
      <c r="I326" s="438"/>
      <c r="J326" s="438"/>
      <c r="K326" s="1058">
        <f>H326</f>
        <v>0</v>
      </c>
      <c r="L326" s="436">
        <v>0</v>
      </c>
    </row>
    <row r="327" spans="1:14" ht="12.75" customHeight="1" x14ac:dyDescent="0.2">
      <c r="A327" s="1840" t="s">
        <v>1391</v>
      </c>
      <c r="B327" s="529" t="s">
        <v>721</v>
      </c>
      <c r="C327" s="438"/>
      <c r="D327" s="438"/>
      <c r="E327" s="438"/>
      <c r="F327" s="438"/>
      <c r="G327" s="438"/>
      <c r="H327" s="436">
        <v>0</v>
      </c>
      <c r="I327" s="438"/>
      <c r="J327" s="438"/>
      <c r="K327" s="1058">
        <f>H327</f>
        <v>0</v>
      </c>
      <c r="L327" s="436">
        <v>0</v>
      </c>
    </row>
    <row r="328" spans="1:14" x14ac:dyDescent="0.2">
      <c r="A328" s="1808" t="s">
        <v>1074</v>
      </c>
      <c r="B328" s="114">
        <v>5150</v>
      </c>
      <c r="C328" s="438"/>
      <c r="D328" s="438"/>
      <c r="E328" s="438"/>
      <c r="F328" s="438"/>
      <c r="G328" s="438"/>
      <c r="H328" s="437">
        <v>0</v>
      </c>
      <c r="I328" s="438"/>
      <c r="J328" s="438"/>
      <c r="K328" s="1058">
        <f>H328</f>
        <v>0</v>
      </c>
      <c r="L328" s="437">
        <v>0</v>
      </c>
    </row>
    <row r="329" spans="1:14" ht="20.25" customHeight="1" thickBot="1" x14ac:dyDescent="0.25">
      <c r="A329" s="1862"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3" t="s">
        <v>1076</v>
      </c>
      <c r="B330" s="1801" t="s">
        <v>1029</v>
      </c>
      <c r="C330" s="414"/>
      <c r="D330" s="414"/>
      <c r="E330" s="508"/>
      <c r="F330" s="434"/>
      <c r="G330" s="434"/>
      <c r="H330" s="508"/>
      <c r="I330" s="508"/>
      <c r="J330" s="434"/>
      <c r="K330" s="508"/>
      <c r="L330" s="425">
        <v>0</v>
      </c>
    </row>
    <row r="331" spans="1:14" ht="12.75" customHeight="1" thickTop="1" thickBot="1" x14ac:dyDescent="0.25">
      <c r="A331" s="1859" t="s">
        <v>595</v>
      </c>
      <c r="B331" s="1863"/>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389" t="s">
        <v>1177</v>
      </c>
      <c r="B332" s="2390"/>
      <c r="C332" s="414"/>
      <c r="D332" s="414"/>
      <c r="E332" s="414"/>
      <c r="F332" s="414"/>
      <c r="G332" s="414"/>
      <c r="H332" s="414"/>
      <c r="I332" s="414"/>
      <c r="J332" s="414"/>
      <c r="K332" s="1062">
        <f>'Revenues 9-14'!J275-'Expenditures 15-22'!K331</f>
        <v>0</v>
      </c>
      <c r="L332" s="414"/>
    </row>
    <row r="333" spans="1:14" s="869" customFormat="1" ht="6" customHeight="1" x14ac:dyDescent="0.2">
      <c r="A333" s="1827"/>
      <c r="B333" s="897"/>
      <c r="C333" s="896"/>
      <c r="D333" s="896"/>
      <c r="E333" s="896"/>
      <c r="F333" s="896"/>
      <c r="G333" s="896"/>
      <c r="H333" s="896"/>
      <c r="I333" s="896"/>
      <c r="J333" s="896"/>
      <c r="K333" s="896"/>
      <c r="L333" s="896"/>
      <c r="M333" s="908"/>
      <c r="N333" s="908"/>
    </row>
    <row r="334" spans="1:14" s="2" customFormat="1" ht="30" customHeight="1" x14ac:dyDescent="0.2">
      <c r="A334" s="2381" t="s">
        <v>1142</v>
      </c>
      <c r="B334" s="2276"/>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5" t="s">
        <v>716</v>
      </c>
      <c r="B336" s="207"/>
      <c r="C336" s="418"/>
      <c r="D336" s="418"/>
      <c r="E336" s="418"/>
      <c r="F336" s="418"/>
      <c r="G336" s="418"/>
      <c r="H336" s="418"/>
      <c r="I336" s="414"/>
      <c r="J336" s="414"/>
      <c r="K336" s="418"/>
      <c r="L336" s="418"/>
    </row>
    <row r="337" spans="1:14" x14ac:dyDescent="0.2">
      <c r="A337" s="1808"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08"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16"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18" t="s">
        <v>729</v>
      </c>
      <c r="B342" s="1864" t="s">
        <v>1028</v>
      </c>
      <c r="C342" s="414"/>
      <c r="D342" s="414"/>
      <c r="E342" s="414"/>
      <c r="F342" s="414"/>
      <c r="G342" s="414"/>
      <c r="H342" s="414"/>
      <c r="I342" s="414"/>
      <c r="J342" s="414"/>
      <c r="K342" s="414"/>
      <c r="L342" s="414"/>
      <c r="M342" s="15"/>
      <c r="N342" s="15"/>
    </row>
    <row r="343" spans="1:14" ht="23.25" thickBot="1" x14ac:dyDescent="0.25">
      <c r="A343" s="1846"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1919</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18" t="s">
        <v>1124</v>
      </c>
      <c r="B345" s="1864" t="s">
        <v>582</v>
      </c>
      <c r="C345" s="414"/>
      <c r="D345" s="414"/>
      <c r="E345" s="414"/>
      <c r="F345" s="414"/>
      <c r="G345" s="414"/>
      <c r="H345" s="414"/>
      <c r="I345" s="414"/>
      <c r="J345" s="414"/>
      <c r="K345" s="414"/>
      <c r="L345" s="414"/>
      <c r="M345" s="15"/>
      <c r="N345" s="15"/>
    </row>
    <row r="346" spans="1:14" s="16" customFormat="1" ht="13.5" customHeight="1" x14ac:dyDescent="0.2">
      <c r="A346" s="1823" t="s">
        <v>731</v>
      </c>
      <c r="B346" s="208"/>
      <c r="C346" s="414"/>
      <c r="D346" s="414"/>
      <c r="E346" s="414"/>
      <c r="F346" s="414"/>
      <c r="G346" s="414"/>
      <c r="H346" s="414"/>
      <c r="I346" s="414"/>
      <c r="J346" s="414"/>
      <c r="K346" s="418"/>
      <c r="L346" s="418"/>
      <c r="M346" s="15"/>
      <c r="N346" s="15"/>
    </row>
    <row r="347" spans="1:14" x14ac:dyDescent="0.2">
      <c r="A347" s="1808" t="s">
        <v>91</v>
      </c>
      <c r="B347" s="267">
        <v>5110</v>
      </c>
      <c r="C347" s="414"/>
      <c r="D347" s="414"/>
      <c r="E347" s="414"/>
      <c r="F347" s="414"/>
      <c r="G347" s="414"/>
      <c r="H347" s="437">
        <v>0</v>
      </c>
      <c r="I347" s="414"/>
      <c r="J347" s="414"/>
      <c r="K347" s="415">
        <f>SUM(C347:J347)</f>
        <v>0</v>
      </c>
      <c r="L347" s="413">
        <v>0</v>
      </c>
    </row>
    <row r="348" spans="1:14" ht="12.75" customHeight="1" x14ac:dyDescent="0.2">
      <c r="A348" s="1809"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6"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17"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2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4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406" t="str">
        <f>"District's Accounting Basis is " &amp;AUDITCHECK!D29</f>
        <v>District's Accounting Basis is CASH</v>
      </c>
      <c r="B1" s="2407"/>
      <c r="C1" s="938" t="s">
        <v>1314</v>
      </c>
      <c r="D1" s="2401" t="s">
        <v>1315</v>
      </c>
      <c r="E1" s="2402"/>
      <c r="F1" s="2402"/>
      <c r="G1" s="2402"/>
      <c r="H1" s="2402"/>
      <c r="I1" s="2402"/>
      <c r="J1" s="2402"/>
      <c r="K1" s="2402"/>
      <c r="L1" s="2403"/>
      <c r="M1" s="2404" t="s">
        <v>214</v>
      </c>
      <c r="N1" s="2405"/>
    </row>
    <row r="2" spans="1:16" ht="13.5" customHeight="1" x14ac:dyDescent="0.2">
      <c r="A2" s="2408"/>
      <c r="B2" s="240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7" t="s">
        <v>1066</v>
      </c>
      <c r="B3" s="188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7">
        <v>0</v>
      </c>
      <c r="D4" s="1037"/>
      <c r="E4" s="1037"/>
      <c r="F4" s="1037"/>
      <c r="G4" s="1037"/>
      <c r="H4" s="1037"/>
      <c r="I4" s="1037"/>
      <c r="J4" s="1037"/>
      <c r="K4" s="1038"/>
      <c r="L4" s="1037"/>
      <c r="M4" s="1037"/>
      <c r="N4" s="1037"/>
      <c r="O4" s="681"/>
      <c r="P4" s="681"/>
    </row>
    <row r="5" spans="1:16" x14ac:dyDescent="0.2">
      <c r="A5" s="804" t="s">
        <v>1352</v>
      </c>
      <c r="B5" s="798">
        <v>4850</v>
      </c>
      <c r="C5" s="1714">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4">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4">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4">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4">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4">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4">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4">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4">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4">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4">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4">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4">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4">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4">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4">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4">
        <f>SUM('Revenues 9-14'!C246:K246)</f>
        <v>0</v>
      </c>
      <c r="D21" s="437"/>
      <c r="E21" s="437"/>
      <c r="F21" s="437"/>
      <c r="G21" s="437"/>
      <c r="H21" s="437"/>
      <c r="I21" s="437"/>
      <c r="J21" s="437"/>
      <c r="K21" s="508"/>
      <c r="L21" s="1714">
        <f t="shared" si="0"/>
        <v>0</v>
      </c>
      <c r="M21" s="1124"/>
      <c r="N21" s="1124"/>
      <c r="O21" s="156"/>
      <c r="P21" s="156"/>
    </row>
    <row r="22" spans="1:16" x14ac:dyDescent="0.2">
      <c r="A22" s="804" t="s">
        <v>870</v>
      </c>
      <c r="B22" s="800">
        <v>4869</v>
      </c>
      <c r="C22" s="1714">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4">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4">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4">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4">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4">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4">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4">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4">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4">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4">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4">
        <f>SUM('Revenues 9-14'!C258:K258)</f>
        <v>0</v>
      </c>
      <c r="D33" s="691"/>
      <c r="E33" s="691"/>
      <c r="F33" s="691"/>
      <c r="G33" s="691"/>
      <c r="H33" s="691"/>
      <c r="I33" s="691"/>
      <c r="J33" s="691"/>
      <c r="K33" s="508"/>
      <c r="L33" s="748">
        <f t="shared" si="0"/>
        <v>0</v>
      </c>
      <c r="M33" s="1125"/>
      <c r="N33" s="1125"/>
      <c r="O33" s="156"/>
      <c r="P33" s="156"/>
    </row>
    <row r="34" spans="1:16" ht="13.5" thickBot="1" x14ac:dyDescent="0.25">
      <c r="A34" s="2022"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2" t="s">
        <v>1932</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0"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5" t="s">
        <v>1269</v>
      </c>
      <c r="C47" s="34"/>
      <c r="D47" s="1706"/>
      <c r="E47" s="1706"/>
      <c r="F47" s="1706"/>
      <c r="H47" s="1044"/>
    </row>
    <row r="48" spans="1:16" x14ac:dyDescent="0.2">
      <c r="A48" s="34"/>
      <c r="B48" s="1707" t="s">
        <v>1268</v>
      </c>
      <c r="C48" s="1705"/>
      <c r="D48" s="1706"/>
      <c r="E48" s="1706"/>
      <c r="F48" s="1706"/>
      <c r="G48" s="1233"/>
      <c r="H48" s="1033"/>
    </row>
    <row r="49" spans="1:13" x14ac:dyDescent="0.2">
      <c r="B49" s="1031"/>
      <c r="C49" s="58"/>
      <c r="D49" s="55"/>
    </row>
    <row r="50" spans="1:13" x14ac:dyDescent="0.2">
      <c r="B50" s="2410"/>
      <c r="C50" s="2411"/>
      <c r="D50" s="2411"/>
      <c r="E50" s="2411"/>
      <c r="F50" s="2411"/>
      <c r="G50" s="2411"/>
      <c r="H50" s="2411"/>
      <c r="I50" s="2411"/>
      <c r="J50" s="2412"/>
      <c r="K50" s="2412"/>
      <c r="L50" s="2412"/>
      <c r="M50" s="2413"/>
    </row>
    <row r="51" spans="1:13" x14ac:dyDescent="0.2">
      <c r="B51" s="2414"/>
      <c r="C51" s="2415"/>
      <c r="D51" s="2415"/>
      <c r="E51" s="2415"/>
      <c r="F51" s="2415"/>
      <c r="G51" s="2415"/>
      <c r="H51" s="2415"/>
      <c r="I51" s="2415"/>
      <c r="J51" s="2416"/>
      <c r="K51" s="2416"/>
      <c r="L51" s="2416"/>
      <c r="M51" s="2417"/>
    </row>
    <row r="52" spans="1:13" x14ac:dyDescent="0.2">
      <c r="B52" s="2414"/>
      <c r="C52" s="2415"/>
      <c r="D52" s="2415"/>
      <c r="E52" s="2415"/>
      <c r="F52" s="2415"/>
      <c r="G52" s="2415"/>
      <c r="H52" s="2415"/>
      <c r="I52" s="2415"/>
      <c r="J52" s="2416"/>
      <c r="K52" s="2416"/>
      <c r="L52" s="2416"/>
      <c r="M52" s="2417"/>
    </row>
    <row r="53" spans="1:13" x14ac:dyDescent="0.2">
      <c r="B53" s="2414"/>
      <c r="C53" s="2415"/>
      <c r="D53" s="2415"/>
      <c r="E53" s="2415"/>
      <c r="F53" s="2415"/>
      <c r="G53" s="2415"/>
      <c r="H53" s="2415"/>
      <c r="I53" s="2415"/>
      <c r="J53" s="2416"/>
      <c r="K53" s="2416"/>
      <c r="L53" s="2416"/>
      <c r="M53" s="2417"/>
    </row>
    <row r="54" spans="1:13" x14ac:dyDescent="0.2">
      <c r="B54" s="2414"/>
      <c r="C54" s="2415"/>
      <c r="D54" s="2415"/>
      <c r="E54" s="2415"/>
      <c r="F54" s="2415"/>
      <c r="G54" s="2415"/>
      <c r="H54" s="2415"/>
      <c r="I54" s="2415"/>
      <c r="J54" s="2416"/>
      <c r="K54" s="2416"/>
      <c r="L54" s="2416"/>
      <c r="M54" s="2417"/>
    </row>
    <row r="55" spans="1:13" ht="21.75" customHeight="1" x14ac:dyDescent="0.2">
      <c r="B55" s="2418"/>
      <c r="C55" s="2419"/>
      <c r="D55" s="2419"/>
      <c r="E55" s="2419"/>
      <c r="F55" s="2419"/>
      <c r="G55" s="2419"/>
      <c r="H55" s="2419"/>
      <c r="I55" s="2419"/>
      <c r="J55" s="2419"/>
      <c r="K55" s="2419"/>
      <c r="L55" s="2419"/>
      <c r="M55" s="242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421" t="s">
        <v>1968</v>
      </c>
      <c r="B2" s="834" t="s">
        <v>1934</v>
      </c>
      <c r="C2" s="1081" t="s">
        <v>1935</v>
      </c>
      <c r="D2" s="1081" t="s">
        <v>1936</v>
      </c>
      <c r="E2" s="1081" t="s">
        <v>1937</v>
      </c>
      <c r="F2" s="1081" t="s">
        <v>1938</v>
      </c>
    </row>
    <row r="3" spans="1:6" ht="12" customHeight="1" x14ac:dyDescent="0.2">
      <c r="A3" s="2422"/>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45" t="s">
        <v>733</v>
      </c>
      <c r="B1" s="2446"/>
      <c r="C1" s="836"/>
    </row>
    <row r="2" spans="1:7" ht="33.75" customHeight="1" x14ac:dyDescent="0.2">
      <c r="A2" s="2451" t="s">
        <v>1970</v>
      </c>
      <c r="B2" s="2452"/>
      <c r="C2" s="1621" t="s">
        <v>1939</v>
      </c>
      <c r="D2" s="1621" t="s">
        <v>1940</v>
      </c>
      <c r="E2" s="1621" t="s">
        <v>1941</v>
      </c>
      <c r="F2" s="1621" t="s">
        <v>1942</v>
      </c>
    </row>
    <row r="3" spans="1:7" ht="23.25" customHeight="1" x14ac:dyDescent="0.2">
      <c r="A3" s="2456" t="s">
        <v>1328</v>
      </c>
      <c r="B3" s="2457"/>
      <c r="C3" s="2447"/>
      <c r="D3" s="2448"/>
      <c r="E3" s="2448"/>
      <c r="F3" s="2449"/>
    </row>
    <row r="4" spans="1:7" ht="12.75" customHeight="1" thickBot="1" x14ac:dyDescent="0.25">
      <c r="A4" s="2436" t="s">
        <v>734</v>
      </c>
      <c r="B4" s="2453"/>
      <c r="C4" s="926"/>
      <c r="D4" s="926"/>
      <c r="E4" s="926"/>
      <c r="F4" s="1596">
        <f>SUM(C4+D4)-E4</f>
        <v>0</v>
      </c>
    </row>
    <row r="5" spans="1:7" ht="13.5" thickTop="1" x14ac:dyDescent="0.2">
      <c r="A5" s="2454" t="s">
        <v>1324</v>
      </c>
      <c r="B5" s="2439"/>
      <c r="C5" s="2431"/>
      <c r="D5" s="2432"/>
      <c r="E5" s="2432"/>
      <c r="F5" s="2433"/>
    </row>
    <row r="6" spans="1:7" ht="12.75" customHeight="1" thickBot="1" x14ac:dyDescent="0.25">
      <c r="A6" s="755" t="s">
        <v>67</v>
      </c>
      <c r="B6" s="754"/>
      <c r="C6" s="1597"/>
      <c r="D6" s="513"/>
      <c r="E6" s="1597"/>
      <c r="F6" s="1596">
        <f t="shared" ref="F6:F14" si="0">SUM(C6+D6)-E6</f>
        <v>0</v>
      </c>
    </row>
    <row r="7" spans="1:7" ht="12.75" customHeight="1" thickTop="1" thickBot="1" x14ac:dyDescent="0.25">
      <c r="A7" s="755" t="s">
        <v>7</v>
      </c>
      <c r="B7" s="754"/>
      <c r="C7" s="1597"/>
      <c r="D7" s="513"/>
      <c r="E7" s="1597"/>
      <c r="F7" s="1596">
        <f t="shared" si="0"/>
        <v>0</v>
      </c>
    </row>
    <row r="8" spans="1:7" ht="12.75" customHeight="1" thickTop="1" thickBot="1" x14ac:dyDescent="0.25">
      <c r="A8" s="755" t="s">
        <v>601</v>
      </c>
      <c r="B8" s="754"/>
      <c r="C8" s="1597"/>
      <c r="D8" s="513"/>
      <c r="E8" s="1597"/>
      <c r="F8" s="1596">
        <f t="shared" si="0"/>
        <v>0</v>
      </c>
    </row>
    <row r="9" spans="1:7" ht="12.75" customHeight="1" thickTop="1" thickBot="1" x14ac:dyDescent="0.25">
      <c r="A9" s="755" t="s">
        <v>602</v>
      </c>
      <c r="B9" s="754"/>
      <c r="C9" s="1597"/>
      <c r="D9" s="513"/>
      <c r="E9" s="1597"/>
      <c r="F9" s="1596">
        <f t="shared" si="0"/>
        <v>0</v>
      </c>
    </row>
    <row r="10" spans="1:7" ht="12.75" customHeight="1" thickTop="1" thickBot="1" x14ac:dyDescent="0.25">
      <c r="A10" s="755" t="s">
        <v>603</v>
      </c>
      <c r="B10" s="754"/>
      <c r="C10" s="1597"/>
      <c r="D10" s="513"/>
      <c r="E10" s="1597"/>
      <c r="F10" s="1596">
        <f t="shared" si="0"/>
        <v>0</v>
      </c>
    </row>
    <row r="11" spans="1:7" ht="12.75" customHeight="1" thickTop="1" thickBot="1" x14ac:dyDescent="0.25">
      <c r="A11" s="755" t="s">
        <v>386</v>
      </c>
      <c r="B11" s="754"/>
      <c r="C11" s="1597"/>
      <c r="D11" s="513"/>
      <c r="E11" s="1597"/>
      <c r="F11" s="1596">
        <f t="shared" si="0"/>
        <v>0</v>
      </c>
    </row>
    <row r="12" spans="1:7" ht="12.75" customHeight="1" thickTop="1" thickBot="1" x14ac:dyDescent="0.25">
      <c r="A12" s="755" t="s">
        <v>1378</v>
      </c>
      <c r="B12" s="754"/>
      <c r="C12" s="1597"/>
      <c r="D12" s="513"/>
      <c r="E12" s="1597"/>
      <c r="F12" s="1596">
        <f t="shared" si="0"/>
        <v>0</v>
      </c>
    </row>
    <row r="13" spans="1:7" ht="12.75" customHeight="1" thickTop="1" thickBot="1" x14ac:dyDescent="0.25">
      <c r="A13" s="755" t="s">
        <v>454</v>
      </c>
      <c r="B13" s="754"/>
      <c r="C13" s="1597"/>
      <c r="D13" s="513"/>
      <c r="E13" s="1597"/>
      <c r="F13" s="1596">
        <f t="shared" si="0"/>
        <v>0</v>
      </c>
    </row>
    <row r="14" spans="1:7" ht="12.75" customHeight="1" thickTop="1" thickBot="1" x14ac:dyDescent="0.25">
      <c r="A14" s="1785" t="s">
        <v>527</v>
      </c>
      <c r="B14" s="754"/>
      <c r="C14" s="1597"/>
      <c r="D14" s="513"/>
      <c r="E14" s="1597"/>
      <c r="F14" s="1596">
        <f t="shared" si="0"/>
        <v>0</v>
      </c>
    </row>
    <row r="15" spans="1:7" ht="14.25" thickTop="1" thickBot="1" x14ac:dyDescent="0.25">
      <c r="A15" s="2455" t="s">
        <v>735</v>
      </c>
      <c r="B15" s="2437"/>
      <c r="C15" s="1596">
        <f>SUM(C6:C14)</f>
        <v>0</v>
      </c>
      <c r="D15" s="1596">
        <f>SUM(D6:D14)</f>
        <v>0</v>
      </c>
      <c r="E15" s="1596">
        <f>SUM(E6:E14)</f>
        <v>0</v>
      </c>
      <c r="F15" s="1596">
        <f>SUM(F6:F14)</f>
        <v>0</v>
      </c>
      <c r="G15" s="686"/>
    </row>
    <row r="16" spans="1:7" s="56" customFormat="1" ht="13.5" thickTop="1" x14ac:dyDescent="0.2">
      <c r="A16" s="2450" t="s">
        <v>1325</v>
      </c>
      <c r="B16" s="2439"/>
      <c r="C16" s="2431"/>
      <c r="D16" s="2432"/>
      <c r="E16" s="2432"/>
      <c r="F16" s="2433"/>
    </row>
    <row r="17" spans="1:11" ht="12.75" customHeight="1" thickBot="1" x14ac:dyDescent="0.25">
      <c r="A17" s="2429" t="s">
        <v>67</v>
      </c>
      <c r="B17" s="2430"/>
      <c r="C17" s="1597"/>
      <c r="D17" s="513"/>
      <c r="E17" s="1597"/>
      <c r="F17" s="1596">
        <f>SUM(C17+D17)-E17</f>
        <v>0</v>
      </c>
    </row>
    <row r="18" spans="1:11" ht="12.75" customHeight="1" thickTop="1" thickBot="1" x14ac:dyDescent="0.25">
      <c r="A18" s="2429" t="s">
        <v>7</v>
      </c>
      <c r="B18" s="2430"/>
      <c r="C18" s="1597"/>
      <c r="D18" s="513"/>
      <c r="E18" s="1597"/>
      <c r="F18" s="1596">
        <f>SUM(C18+D18)-E18</f>
        <v>0</v>
      </c>
    </row>
    <row r="19" spans="1:11" ht="12.75" customHeight="1" thickTop="1" thickBot="1" x14ac:dyDescent="0.25">
      <c r="A19" s="2429" t="s">
        <v>454</v>
      </c>
      <c r="B19" s="2430"/>
      <c r="C19" s="1597"/>
      <c r="D19" s="513"/>
      <c r="E19" s="1597"/>
      <c r="F19" s="1596">
        <f>SUM(C19+D19)-E19</f>
        <v>0</v>
      </c>
    </row>
    <row r="20" spans="1:11" ht="12.75" customHeight="1" thickTop="1" thickBot="1" x14ac:dyDescent="0.25">
      <c r="A20" s="2434" t="s">
        <v>527</v>
      </c>
      <c r="B20" s="2435"/>
      <c r="C20" s="1597"/>
      <c r="D20" s="513"/>
      <c r="E20" s="1597"/>
      <c r="F20" s="1596">
        <f>SUM(C20+D20)-E20</f>
        <v>0</v>
      </c>
    </row>
    <row r="21" spans="1:11" ht="14.25" thickTop="1" thickBot="1" x14ac:dyDescent="0.25">
      <c r="A21" s="2436" t="s">
        <v>736</v>
      </c>
      <c r="B21" s="2437"/>
      <c r="C21" s="1596">
        <f>SUM(C17:C20)</f>
        <v>0</v>
      </c>
      <c r="D21" s="1596">
        <f>SUM(D17:D20)</f>
        <v>0</v>
      </c>
      <c r="E21" s="1596">
        <f>SUM(E17:E20)</f>
        <v>0</v>
      </c>
      <c r="F21" s="1596">
        <f>SUM(F17:F20)</f>
        <v>0</v>
      </c>
      <c r="G21" s="686"/>
    </row>
    <row r="22" spans="1:11" ht="13.5" thickTop="1" x14ac:dyDescent="0.2">
      <c r="A22" s="2438" t="s">
        <v>1326</v>
      </c>
      <c r="B22" s="2439"/>
      <c r="C22" s="2431"/>
      <c r="D22" s="2432"/>
      <c r="E22" s="2432"/>
      <c r="F22" s="2433"/>
    </row>
    <row r="23" spans="1:11" ht="23.25" customHeight="1" thickBot="1" x14ac:dyDescent="0.25">
      <c r="A23" s="2436" t="s">
        <v>737</v>
      </c>
      <c r="B23" s="2437"/>
      <c r="C23" s="926"/>
      <c r="D23" s="926"/>
      <c r="E23" s="926"/>
      <c r="F23" s="1596">
        <f>SUM(C23+D23)-E23</f>
        <v>0</v>
      </c>
      <c r="G23" s="686"/>
    </row>
    <row r="24" spans="1:11" ht="13.5" thickTop="1" x14ac:dyDescent="0.2">
      <c r="A24" s="2438" t="s">
        <v>1327</v>
      </c>
      <c r="B24" s="2439"/>
      <c r="C24" s="2431"/>
      <c r="D24" s="2432"/>
      <c r="E24" s="2432"/>
      <c r="F24" s="2433"/>
    </row>
    <row r="25" spans="1:11" ht="13.5" thickBot="1" x14ac:dyDescent="0.25">
      <c r="A25" s="2436" t="s">
        <v>738</v>
      </c>
      <c r="B25" s="2442"/>
      <c r="C25" s="926"/>
      <c r="D25" s="926"/>
      <c r="E25" s="926"/>
      <c r="F25" s="1596">
        <f>SUM(C25+D25)-E25</f>
        <v>0</v>
      </c>
      <c r="G25" s="686"/>
    </row>
    <row r="26" spans="1:11" ht="13.5" thickTop="1" x14ac:dyDescent="0.2">
      <c r="A26" s="2443" t="s">
        <v>762</v>
      </c>
      <c r="B26" s="2439"/>
      <c r="C26" s="1598"/>
      <c r="D26" s="1598"/>
      <c r="E26" s="1598"/>
      <c r="F26" s="1599"/>
    </row>
    <row r="27" spans="1:11" ht="13.5" thickBot="1" x14ac:dyDescent="0.25">
      <c r="A27" s="2436" t="s">
        <v>1260</v>
      </c>
      <c r="B27" s="2444"/>
      <c r="C27" s="513"/>
      <c r="D27" s="513"/>
      <c r="E27" s="513"/>
      <c r="F27" s="1596">
        <f>SUM(C27+D27)-E27</f>
        <v>0</v>
      </c>
      <c r="G27" s="686"/>
    </row>
    <row r="28" spans="1:11" ht="7.5" customHeight="1" thickTop="1" x14ac:dyDescent="0.2">
      <c r="A28" s="549"/>
    </row>
    <row r="29" spans="1:11" ht="23.25" customHeight="1" x14ac:dyDescent="0.2">
      <c r="A29" s="2440" t="s">
        <v>685</v>
      </c>
      <c r="B29" s="2441"/>
      <c r="C29" s="120"/>
      <c r="D29" s="120"/>
      <c r="E29" s="120"/>
      <c r="F29" s="120"/>
      <c r="G29" s="120"/>
      <c r="H29" s="120"/>
      <c r="I29" s="120"/>
      <c r="J29" s="120"/>
    </row>
    <row r="30" spans="1:11" ht="47.25" customHeight="1" x14ac:dyDescent="0.2">
      <c r="A30" s="756" t="s">
        <v>1261</v>
      </c>
      <c r="B30" s="130" t="s">
        <v>1338</v>
      </c>
      <c r="C30" s="130" t="s">
        <v>686</v>
      </c>
      <c r="D30" s="130" t="s">
        <v>1339</v>
      </c>
      <c r="E30" s="130" t="s">
        <v>2067</v>
      </c>
      <c r="F30" s="130" t="s">
        <v>1943</v>
      </c>
      <c r="G30" s="130" t="s">
        <v>1706</v>
      </c>
      <c r="H30" s="130" t="s">
        <v>1944</v>
      </c>
      <c r="I30" s="130" t="s">
        <v>2068</v>
      </c>
      <c r="J30" s="1246" t="s">
        <v>3</v>
      </c>
      <c r="K30" s="119"/>
    </row>
    <row r="31" spans="1:11" ht="12" customHeight="1" x14ac:dyDescent="0.2">
      <c r="A31" s="1100"/>
      <c r="B31" s="659"/>
      <c r="C31" s="1098"/>
      <c r="D31" s="1602"/>
      <c r="E31" s="1098"/>
      <c r="F31" s="1098"/>
      <c r="G31" s="1098"/>
      <c r="H31" s="1098"/>
      <c r="I31" s="1099">
        <f>((E31+F31)-H31)+G31</f>
        <v>0</v>
      </c>
      <c r="J31" s="1098"/>
      <c r="K31" s="118"/>
    </row>
    <row r="32" spans="1:11" ht="12" customHeight="1" x14ac:dyDescent="0.2">
      <c r="A32" s="1100"/>
      <c r="B32" s="659"/>
      <c r="C32" s="1098"/>
      <c r="D32" s="1602"/>
      <c r="E32" s="1098"/>
      <c r="F32" s="1098"/>
      <c r="G32" s="1098"/>
      <c r="H32" s="1098"/>
      <c r="I32" s="1099">
        <f>((E32+F32)-H32)+G32</f>
        <v>0</v>
      </c>
      <c r="J32" s="1098"/>
      <c r="K32" s="118"/>
    </row>
    <row r="33" spans="1:11" ht="12" customHeight="1" x14ac:dyDescent="0.2">
      <c r="A33" s="1100"/>
      <c r="B33" s="659"/>
      <c r="C33" s="1098"/>
      <c r="D33" s="1602"/>
      <c r="E33" s="1098"/>
      <c r="F33" s="1098"/>
      <c r="G33" s="1098"/>
      <c r="H33" s="1098"/>
      <c r="I33" s="1099">
        <f t="shared" ref="I33:I48" si="1">((E33+F33)-H33)+G33</f>
        <v>0</v>
      </c>
      <c r="J33" s="1098"/>
      <c r="K33" s="118"/>
    </row>
    <row r="34" spans="1:11" ht="12" customHeight="1" x14ac:dyDescent="0.2">
      <c r="A34" s="1100"/>
      <c r="B34" s="659"/>
      <c r="C34" s="1098"/>
      <c r="D34" s="1602"/>
      <c r="E34" s="1098"/>
      <c r="F34" s="1098"/>
      <c r="G34" s="1098"/>
      <c r="H34" s="1098"/>
      <c r="I34" s="1099">
        <f t="shared" si="1"/>
        <v>0</v>
      </c>
      <c r="J34" s="1098"/>
      <c r="K34" s="117"/>
    </row>
    <row r="35" spans="1:11" ht="12" customHeight="1" x14ac:dyDescent="0.2">
      <c r="A35" s="1100"/>
      <c r="B35" s="659"/>
      <c r="C35" s="1101"/>
      <c r="D35" s="1602"/>
      <c r="E35" s="1101"/>
      <c r="F35" s="1101"/>
      <c r="G35" s="1101"/>
      <c r="H35" s="1101"/>
      <c r="I35" s="1099">
        <f t="shared" si="1"/>
        <v>0</v>
      </c>
      <c r="J35" s="1101"/>
      <c r="K35" s="117"/>
    </row>
    <row r="36" spans="1:11" ht="12" customHeight="1" x14ac:dyDescent="0.2">
      <c r="A36" s="1100"/>
      <c r="B36" s="659"/>
      <c r="C36" s="1098"/>
      <c r="D36" s="1602"/>
      <c r="E36" s="1098"/>
      <c r="F36" s="1098"/>
      <c r="G36" s="1098"/>
      <c r="H36" s="1098"/>
      <c r="I36" s="1099">
        <f t="shared" si="1"/>
        <v>0</v>
      </c>
      <c r="J36" s="1098"/>
      <c r="K36" s="122"/>
    </row>
    <row r="37" spans="1:11" ht="12" customHeight="1" x14ac:dyDescent="0.2">
      <c r="A37" s="1100"/>
      <c r="B37" s="659"/>
      <c r="C37" s="437"/>
      <c r="D37" s="1603"/>
      <c r="E37" s="437"/>
      <c r="F37" s="437"/>
      <c r="G37" s="437"/>
      <c r="H37" s="437"/>
      <c r="I37" s="1099">
        <f t="shared" si="1"/>
        <v>0</v>
      </c>
      <c r="J37" s="437"/>
      <c r="K37" s="117"/>
    </row>
    <row r="38" spans="1:11" ht="12" customHeight="1" x14ac:dyDescent="0.2">
      <c r="A38" s="1100"/>
      <c r="B38" s="659"/>
      <c r="C38" s="1098"/>
      <c r="D38" s="1600"/>
      <c r="E38" s="1102"/>
      <c r="F38" s="1102"/>
      <c r="G38" s="1102"/>
      <c r="H38" s="1102"/>
      <c r="I38" s="1099">
        <f t="shared" si="1"/>
        <v>0</v>
      </c>
      <c r="J38" s="1103" t="s">
        <v>303</v>
      </c>
      <c r="K38" s="131"/>
    </row>
    <row r="39" spans="1:11" ht="12" customHeight="1" x14ac:dyDescent="0.2">
      <c r="A39" s="1100"/>
      <c r="B39" s="659"/>
      <c r="C39" s="1098"/>
      <c r="D39" s="1600"/>
      <c r="E39" s="1102"/>
      <c r="F39" s="1102"/>
      <c r="G39" s="1102"/>
      <c r="H39" s="1102"/>
      <c r="I39" s="1099">
        <f t="shared" si="1"/>
        <v>0</v>
      </c>
      <c r="J39" s="1103"/>
      <c r="K39" s="131"/>
    </row>
    <row r="40" spans="1:11" ht="12" customHeight="1" x14ac:dyDescent="0.2">
      <c r="A40" s="1100"/>
      <c r="B40" s="659"/>
      <c r="C40" s="1098"/>
      <c r="D40" s="1600"/>
      <c r="E40" s="1102"/>
      <c r="F40" s="1102"/>
      <c r="G40" s="1102"/>
      <c r="H40" s="1102"/>
      <c r="I40" s="1099">
        <f t="shared" si="1"/>
        <v>0</v>
      </c>
      <c r="J40" s="1103"/>
      <c r="K40" s="131"/>
    </row>
    <row r="41" spans="1:11" ht="12" customHeight="1" x14ac:dyDescent="0.2">
      <c r="A41" s="1100"/>
      <c r="B41" s="659"/>
      <c r="C41" s="1098"/>
      <c r="D41" s="1600"/>
      <c r="E41" s="1102"/>
      <c r="F41" s="1102"/>
      <c r="G41" s="1102"/>
      <c r="H41" s="1102"/>
      <c r="I41" s="1099">
        <f t="shared" si="1"/>
        <v>0</v>
      </c>
      <c r="J41" s="1103"/>
      <c r="K41" s="131"/>
    </row>
    <row r="42" spans="1:11" ht="12" customHeight="1" x14ac:dyDescent="0.2">
      <c r="A42" s="1100"/>
      <c r="B42" s="659"/>
      <c r="C42" s="1098"/>
      <c r="D42" s="1600"/>
      <c r="E42" s="1102"/>
      <c r="F42" s="1102"/>
      <c r="G42" s="1102"/>
      <c r="H42" s="1102"/>
      <c r="I42" s="1099">
        <f t="shared" si="1"/>
        <v>0</v>
      </c>
      <c r="J42" s="1103"/>
      <c r="K42" s="131"/>
    </row>
    <row r="43" spans="1:11" ht="12" customHeight="1" x14ac:dyDescent="0.2">
      <c r="A43" s="1100"/>
      <c r="B43" s="659"/>
      <c r="C43" s="1098"/>
      <c r="D43" s="1600"/>
      <c r="E43" s="1102"/>
      <c r="F43" s="1102"/>
      <c r="G43" s="1102"/>
      <c r="H43" s="1102"/>
      <c r="I43" s="1099">
        <f t="shared" si="1"/>
        <v>0</v>
      </c>
      <c r="J43" s="1103"/>
      <c r="K43" s="131"/>
    </row>
    <row r="44" spans="1:11" ht="12" customHeight="1" x14ac:dyDescent="0.2">
      <c r="A44" s="1100"/>
      <c r="B44" s="659"/>
      <c r="C44" s="1098"/>
      <c r="D44" s="1602"/>
      <c r="E44" s="1098"/>
      <c r="F44" s="1098"/>
      <c r="G44" s="1098"/>
      <c r="H44" s="1098"/>
      <c r="I44" s="1099">
        <f t="shared" si="1"/>
        <v>0</v>
      </c>
      <c r="J44" s="1098"/>
      <c r="K44" s="117"/>
    </row>
    <row r="45" spans="1:11" ht="12" customHeight="1" x14ac:dyDescent="0.2">
      <c r="A45" s="1100"/>
      <c r="B45" s="659"/>
      <c r="C45" s="1098"/>
      <c r="D45" s="1602"/>
      <c r="E45" s="1098"/>
      <c r="F45" s="1098"/>
      <c r="G45" s="1098"/>
      <c r="H45" s="1098"/>
      <c r="I45" s="1099">
        <f t="shared" si="1"/>
        <v>0</v>
      </c>
      <c r="J45" s="1098"/>
      <c r="K45" s="117"/>
    </row>
    <row r="46" spans="1:11" ht="12" customHeight="1" x14ac:dyDescent="0.2">
      <c r="A46" s="1100"/>
      <c r="B46" s="659"/>
      <c r="C46" s="1098"/>
      <c r="D46" s="1602"/>
      <c r="E46" s="1098"/>
      <c r="F46" s="1098"/>
      <c r="G46" s="1098"/>
      <c r="H46" s="1098"/>
      <c r="I46" s="1099">
        <f t="shared" si="1"/>
        <v>0</v>
      </c>
      <c r="J46" s="1098"/>
      <c r="K46" s="117"/>
    </row>
    <row r="47" spans="1:11" ht="12" customHeight="1" x14ac:dyDescent="0.2">
      <c r="A47" s="1100"/>
      <c r="B47" s="659"/>
      <c r="C47" s="1101"/>
      <c r="D47" s="1602"/>
      <c r="E47" s="1101"/>
      <c r="F47" s="1101"/>
      <c r="G47" s="1101"/>
      <c r="H47" s="1101"/>
      <c r="I47" s="1099">
        <f t="shared" si="1"/>
        <v>0</v>
      </c>
      <c r="J47" s="1101"/>
      <c r="K47" s="117"/>
    </row>
    <row r="48" spans="1:11" ht="12" customHeight="1" x14ac:dyDescent="0.2">
      <c r="A48" s="1100"/>
      <c r="B48" s="659"/>
      <c r="C48" s="1098"/>
      <c r="D48" s="1602"/>
      <c r="E48" s="1098"/>
      <c r="F48" s="1098"/>
      <c r="G48" s="1098"/>
      <c r="H48" s="1098"/>
      <c r="I48" s="1099">
        <f t="shared" si="1"/>
        <v>0</v>
      </c>
      <c r="J48" s="1098"/>
      <c r="K48" s="117"/>
    </row>
    <row r="49" spans="1:11" ht="12" customHeight="1" x14ac:dyDescent="0.2">
      <c r="A49" s="1100"/>
      <c r="B49" s="659"/>
      <c r="C49" s="1099">
        <f>SUM(C31:C48)</f>
        <v>0</v>
      </c>
      <c r="D49" s="1601"/>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423" t="s">
        <v>687</v>
      </c>
      <c r="C52" s="2424"/>
      <c r="D52" s="2424"/>
      <c r="E52" s="124" t="s">
        <v>1011</v>
      </c>
      <c r="F52" s="2425"/>
      <c r="G52" s="2426"/>
      <c r="H52" s="118"/>
      <c r="I52" s="118"/>
      <c r="J52" s="121"/>
    </row>
    <row r="53" spans="1:11" ht="11.25" customHeight="1" x14ac:dyDescent="0.2">
      <c r="A53" s="752" t="s">
        <v>1086</v>
      </c>
      <c r="B53" s="125" t="s">
        <v>1127</v>
      </c>
      <c r="C53" s="121"/>
      <c r="D53" s="117"/>
      <c r="E53" s="124" t="s">
        <v>587</v>
      </c>
      <c r="F53" s="2427"/>
      <c r="G53" s="2428"/>
      <c r="H53" s="118"/>
      <c r="I53" s="118"/>
      <c r="J53" s="121"/>
    </row>
    <row r="54" spans="1:11" ht="11.25" customHeight="1" x14ac:dyDescent="0.2">
      <c r="A54" s="753" t="s">
        <v>1087</v>
      </c>
      <c r="B54" s="123" t="s">
        <v>1128</v>
      </c>
      <c r="C54" s="121"/>
      <c r="D54" s="117"/>
      <c r="E54" s="124" t="s">
        <v>588</v>
      </c>
      <c r="F54" s="2427"/>
      <c r="G54" s="242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58" t="s">
        <v>1023</v>
      </c>
      <c r="B1" s="2459"/>
      <c r="C1" s="2459"/>
      <c r="D1" s="2459"/>
      <c r="E1" s="2459"/>
      <c r="F1" s="2459"/>
      <c r="G1" s="2460"/>
      <c r="H1" s="1235"/>
      <c r="I1" s="758"/>
      <c r="J1" s="757"/>
    </row>
    <row r="2" spans="1:11" ht="36.75" x14ac:dyDescent="0.2">
      <c r="A2" s="2479" t="s">
        <v>1971</v>
      </c>
      <c r="B2" s="2480"/>
      <c r="C2" s="2480"/>
      <c r="D2" s="2480"/>
      <c r="E2" s="2481"/>
      <c r="F2" s="1880" t="s">
        <v>1077</v>
      </c>
      <c r="G2" s="1881" t="s">
        <v>101</v>
      </c>
      <c r="H2" s="1881" t="s">
        <v>479</v>
      </c>
      <c r="I2" s="1881" t="s">
        <v>1379</v>
      </c>
      <c r="J2" s="1881" t="s">
        <v>1022</v>
      </c>
      <c r="K2" s="1881" t="s">
        <v>145</v>
      </c>
    </row>
    <row r="3" spans="1:11" x14ac:dyDescent="0.2">
      <c r="A3" s="2482" t="s">
        <v>1945</v>
      </c>
      <c r="B3" s="2483"/>
      <c r="C3" s="2483"/>
      <c r="D3" s="2483"/>
      <c r="E3" s="2484"/>
      <c r="F3" s="256"/>
      <c r="G3" s="564"/>
      <c r="H3" s="564"/>
      <c r="I3" s="564"/>
      <c r="J3" s="1212"/>
      <c r="K3" s="1212"/>
    </row>
    <row r="4" spans="1:11" x14ac:dyDescent="0.2">
      <c r="A4" s="2485" t="s">
        <v>434</v>
      </c>
      <c r="B4" s="2486"/>
      <c r="C4" s="2486"/>
      <c r="D4" s="2486"/>
      <c r="E4" s="2424"/>
      <c r="F4" s="551"/>
      <c r="G4" s="572"/>
      <c r="H4" s="571"/>
      <c r="I4" s="572"/>
      <c r="J4" s="1190"/>
      <c r="K4" s="1190"/>
    </row>
    <row r="5" spans="1:11" ht="13.5" customHeight="1" x14ac:dyDescent="0.2">
      <c r="A5" s="2461" t="s">
        <v>1259</v>
      </c>
      <c r="B5" s="2462"/>
      <c r="C5" s="2462"/>
      <c r="D5" s="2462"/>
      <c r="E5" s="2463"/>
      <c r="F5" s="1146" t="s">
        <v>1014</v>
      </c>
      <c r="G5" s="570"/>
      <c r="H5" s="564"/>
      <c r="I5" s="1209"/>
      <c r="J5" s="1180"/>
      <c r="K5" s="1180"/>
    </row>
    <row r="6" spans="1:11" x14ac:dyDescent="0.2">
      <c r="A6" s="1882" t="s">
        <v>836</v>
      </c>
      <c r="B6" s="1883"/>
      <c r="C6" s="1883"/>
      <c r="D6" s="1883"/>
      <c r="E6" s="1884"/>
      <c r="F6" s="257" t="s">
        <v>1015</v>
      </c>
      <c r="G6" s="564"/>
      <c r="H6" s="564"/>
      <c r="I6" s="564"/>
      <c r="J6" s="1212"/>
      <c r="K6" s="1212"/>
    </row>
    <row r="7" spans="1:11" x14ac:dyDescent="0.2">
      <c r="A7" s="652" t="s">
        <v>282</v>
      </c>
      <c r="B7" s="1885"/>
      <c r="C7" s="1885"/>
      <c r="D7" s="1885"/>
      <c r="E7" s="1886"/>
      <c r="F7" s="1146" t="s">
        <v>1016</v>
      </c>
      <c r="G7" s="572"/>
      <c r="H7" s="572"/>
      <c r="I7" s="572"/>
      <c r="J7" s="1210"/>
      <c r="K7" s="1212"/>
    </row>
    <row r="8" spans="1:11" x14ac:dyDescent="0.2">
      <c r="A8" s="652" t="s">
        <v>408</v>
      </c>
      <c r="B8" s="1885"/>
      <c r="C8" s="1885"/>
      <c r="D8" s="1885"/>
      <c r="E8" s="1886"/>
      <c r="F8" s="1146" t="s">
        <v>1017</v>
      </c>
      <c r="G8" s="569"/>
      <c r="H8" s="569"/>
      <c r="I8" s="569"/>
      <c r="J8" s="1212"/>
      <c r="K8" s="1190"/>
    </row>
    <row r="9" spans="1:11" x14ac:dyDescent="0.2">
      <c r="A9" s="652" t="s">
        <v>145</v>
      </c>
      <c r="B9" s="1885"/>
      <c r="C9" s="1885"/>
      <c r="D9" s="1885"/>
      <c r="E9" s="1886"/>
      <c r="F9" s="257" t="s">
        <v>1019</v>
      </c>
      <c r="G9" s="569"/>
      <c r="H9" s="570"/>
      <c r="I9" s="570"/>
      <c r="J9" s="1210"/>
      <c r="K9" s="1212"/>
    </row>
    <row r="10" spans="1:11" ht="12" customHeight="1" x14ac:dyDescent="0.2">
      <c r="A10" s="2464" t="s">
        <v>1907</v>
      </c>
      <c r="B10" s="2465"/>
      <c r="C10" s="2465"/>
      <c r="D10" s="2465"/>
      <c r="E10" s="2466"/>
      <c r="F10" s="1278" t="s">
        <v>1030</v>
      </c>
      <c r="G10" s="569"/>
      <c r="H10" s="1279"/>
      <c r="I10" s="564"/>
      <c r="J10" s="1212"/>
      <c r="K10" s="1212"/>
    </row>
    <row r="11" spans="1:11" x14ac:dyDescent="0.2">
      <c r="A11" s="2461" t="s">
        <v>167</v>
      </c>
      <c r="B11" s="2462"/>
      <c r="C11" s="2462"/>
      <c r="D11" s="2462"/>
      <c r="E11" s="2463"/>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487" t="s">
        <v>435</v>
      </c>
      <c r="B13" s="2488"/>
      <c r="C13" s="2488"/>
      <c r="D13" s="2488"/>
      <c r="E13" s="2489"/>
      <c r="F13" s="1147"/>
      <c r="G13" s="566"/>
      <c r="H13" s="567"/>
      <c r="I13" s="568"/>
      <c r="J13" s="568"/>
      <c r="K13" s="568"/>
    </row>
    <row r="14" spans="1:11" x14ac:dyDescent="0.2">
      <c r="A14" s="2470" t="s">
        <v>535</v>
      </c>
      <c r="B14" s="2470"/>
      <c r="C14" s="2470"/>
      <c r="D14" s="2470"/>
      <c r="E14" s="2471"/>
      <c r="F14" s="258" t="s">
        <v>1020</v>
      </c>
      <c r="G14" s="569"/>
      <c r="H14" s="564"/>
      <c r="I14" s="570"/>
      <c r="J14" s="1180"/>
      <c r="K14" s="1212"/>
    </row>
    <row r="15" spans="1:11" x14ac:dyDescent="0.2">
      <c r="A15" s="2462" t="s">
        <v>5</v>
      </c>
      <c r="B15" s="2462"/>
      <c r="C15" s="2462"/>
      <c r="D15" s="2462"/>
      <c r="E15" s="2463"/>
      <c r="F15" s="258" t="s">
        <v>1021</v>
      </c>
      <c r="G15" s="570"/>
      <c r="H15" s="564"/>
      <c r="I15" s="564"/>
      <c r="J15" s="1212"/>
      <c r="K15" s="1212"/>
    </row>
    <row r="16" spans="1:11" ht="12.75" customHeight="1" x14ac:dyDescent="0.2">
      <c r="A16" s="2462" t="s">
        <v>339</v>
      </c>
      <c r="B16" s="2462"/>
      <c r="C16" s="2462"/>
      <c r="D16" s="2462"/>
      <c r="E16" s="2463"/>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490" t="s">
        <v>433</v>
      </c>
      <c r="B18" s="2491"/>
      <c r="C18" s="2491"/>
      <c r="D18" s="2491"/>
      <c r="E18" s="2492"/>
      <c r="F18" s="258" t="s">
        <v>1107</v>
      </c>
      <c r="G18" s="569"/>
      <c r="H18" s="569"/>
      <c r="I18" s="569"/>
      <c r="J18" s="1212"/>
      <c r="K18" s="1198"/>
    </row>
    <row r="19" spans="1:11" ht="23.25" customHeight="1" x14ac:dyDescent="0.2">
      <c r="A19" s="2462" t="s">
        <v>490</v>
      </c>
      <c r="B19" s="2473"/>
      <c r="C19" s="2473"/>
      <c r="D19" s="2473"/>
      <c r="E19" s="2463"/>
      <c r="F19" s="258" t="s">
        <v>1108</v>
      </c>
      <c r="G19" s="569"/>
      <c r="H19" s="569"/>
      <c r="I19" s="569"/>
      <c r="J19" s="1212"/>
      <c r="K19" s="1198"/>
    </row>
    <row r="20" spans="1:11" ht="12.75" customHeight="1" x14ac:dyDescent="0.2">
      <c r="A20" s="2474" t="s">
        <v>1906</v>
      </c>
      <c r="B20" s="2475"/>
      <c r="C20" s="2475"/>
      <c r="D20" s="2475"/>
      <c r="E20" s="2476"/>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465" t="s">
        <v>1908</v>
      </c>
      <c r="B22" s="2465"/>
      <c r="C22" s="2465"/>
      <c r="D22" s="2465"/>
      <c r="E22" s="2472"/>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1946</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467"/>
      <c r="I31" s="2468"/>
      <c r="J31" s="2468"/>
      <c r="K31" s="2468"/>
    </row>
    <row r="32" spans="1:11" x14ac:dyDescent="0.2">
      <c r="A32" s="59"/>
      <c r="B32" s="9"/>
      <c r="C32" s="9"/>
      <c r="D32" s="9"/>
      <c r="E32" s="553"/>
      <c r="F32" s="1153" t="s">
        <v>639</v>
      </c>
      <c r="G32" s="573"/>
      <c r="H32" s="2469"/>
      <c r="I32" s="2468"/>
      <c r="J32" s="2468"/>
      <c r="K32" s="2468"/>
    </row>
    <row r="33" spans="1:11" ht="9.75" customHeight="1" x14ac:dyDescent="0.2">
      <c r="A33" s="1783" t="s">
        <v>1905</v>
      </c>
      <c r="B33" s="113"/>
      <c r="C33" s="113"/>
      <c r="D33" s="113"/>
      <c r="E33" s="113"/>
      <c r="F33" s="113"/>
      <c r="G33" s="574"/>
      <c r="H33" s="2469"/>
      <c r="I33" s="2468"/>
      <c r="J33" s="2468"/>
      <c r="K33" s="2468"/>
    </row>
    <row r="34" spans="1:11" ht="9.75" customHeight="1" x14ac:dyDescent="0.2">
      <c r="A34" s="1784"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465" t="s">
        <v>640</v>
      </c>
      <c r="B41" s="2477"/>
      <c r="C41" s="2477"/>
      <c r="D41" s="2477"/>
      <c r="E41" s="2477"/>
      <c r="F41" s="247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493"/>
      <c r="K1" s="2494"/>
      <c r="L1" s="2494"/>
    </row>
    <row r="2" spans="1:14" ht="48" customHeight="1" x14ac:dyDescent="0.2">
      <c r="A2" s="1873" t="s">
        <v>1972</v>
      </c>
      <c r="B2" s="636" t="s">
        <v>444</v>
      </c>
      <c r="C2" s="1558" t="s">
        <v>2069</v>
      </c>
      <c r="D2" s="1558" t="s">
        <v>1976</v>
      </c>
      <c r="E2" s="1558" t="s">
        <v>1973</v>
      </c>
      <c r="F2" s="1558" t="s">
        <v>2070</v>
      </c>
      <c r="G2" s="64" t="s">
        <v>709</v>
      </c>
      <c r="H2" s="1558" t="s">
        <v>2071</v>
      </c>
      <c r="I2" s="1558" t="s">
        <v>1974</v>
      </c>
      <c r="J2" s="1558" t="s">
        <v>1975</v>
      </c>
      <c r="K2" s="1558" t="s">
        <v>2072</v>
      </c>
      <c r="L2" s="1558" t="s">
        <v>2073</v>
      </c>
      <c r="M2" s="65"/>
      <c r="N2" s="65"/>
    </row>
    <row r="3" spans="1:14" ht="13.5" thickBot="1" x14ac:dyDescent="0.25">
      <c r="A3" s="656" t="s">
        <v>1061</v>
      </c>
      <c r="B3" s="637">
        <v>210</v>
      </c>
      <c r="C3" s="1708">
        <v>0</v>
      </c>
      <c r="D3" s="1708"/>
      <c r="E3" s="1708"/>
      <c r="F3" s="1064">
        <f>(C3+D3)-E3</f>
        <v>0</v>
      </c>
      <c r="G3" s="638"/>
      <c r="H3" s="1708">
        <v>0</v>
      </c>
      <c r="I3" s="1708"/>
      <c r="J3" s="1708"/>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0</v>
      </c>
      <c r="D5" s="643"/>
      <c r="E5" s="643"/>
      <c r="F5" s="1064">
        <f>(C5+D5)-E5</f>
        <v>0</v>
      </c>
      <c r="G5" s="639"/>
      <c r="H5" s="645"/>
      <c r="I5" s="645"/>
      <c r="J5" s="645"/>
      <c r="K5" s="650"/>
      <c r="L5" s="1063">
        <f>F5-K5</f>
        <v>0</v>
      </c>
    </row>
    <row r="6" spans="1:14" ht="14.25" thickTop="1" thickBot="1" x14ac:dyDescent="0.25">
      <c r="A6" s="652" t="s">
        <v>1331</v>
      </c>
      <c r="B6" s="286">
        <v>222</v>
      </c>
      <c r="C6" s="576">
        <v>0</v>
      </c>
      <c r="D6" s="576"/>
      <c r="E6" s="576"/>
      <c r="F6" s="1064">
        <f>(C6+D6)-E6</f>
        <v>0</v>
      </c>
      <c r="G6" s="639">
        <v>50</v>
      </c>
      <c r="H6" s="576">
        <v>0</v>
      </c>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371446</v>
      </c>
      <c r="D8" s="644"/>
      <c r="E8" s="644"/>
      <c r="F8" s="1064">
        <f>(C8+D8)-E8</f>
        <v>371446</v>
      </c>
      <c r="G8" s="640">
        <v>50</v>
      </c>
      <c r="H8" s="576">
        <v>95456</v>
      </c>
      <c r="I8" s="576">
        <v>7429</v>
      </c>
      <c r="J8" s="576"/>
      <c r="K8" s="1063">
        <f>(H8+I8)-J8</f>
        <v>102885</v>
      </c>
      <c r="L8" s="1063">
        <f>F8-K8</f>
        <v>268561</v>
      </c>
    </row>
    <row r="9" spans="1:14" ht="14.25" thickTop="1" thickBot="1" x14ac:dyDescent="0.25">
      <c r="A9" s="652" t="s">
        <v>1333</v>
      </c>
      <c r="B9" s="286">
        <v>232</v>
      </c>
      <c r="C9" s="576">
        <v>0</v>
      </c>
      <c r="D9" s="576"/>
      <c r="E9" s="576"/>
      <c r="F9" s="1064">
        <f>(C9+D9)-E9</f>
        <v>0</v>
      </c>
      <c r="G9" s="640">
        <v>20</v>
      </c>
      <c r="H9" s="576">
        <v>0</v>
      </c>
      <c r="I9" s="576"/>
      <c r="J9" s="576"/>
      <c r="K9" s="1063">
        <f>(H9+I9)-J9</f>
        <v>0</v>
      </c>
      <c r="L9" s="1063">
        <f>F9-K9</f>
        <v>0</v>
      </c>
    </row>
    <row r="10" spans="1:14" ht="24" thickTop="1" thickBot="1" x14ac:dyDescent="0.25">
      <c r="A10" s="653" t="s">
        <v>1334</v>
      </c>
      <c r="B10" s="286">
        <v>240</v>
      </c>
      <c r="C10" s="1065">
        <v>0</v>
      </c>
      <c r="D10" s="1065"/>
      <c r="E10" s="1065"/>
      <c r="F10" s="1066">
        <f>(C10+D10)-E10</f>
        <v>0</v>
      </c>
      <c r="G10" s="640">
        <v>20</v>
      </c>
      <c r="H10" s="1067">
        <v>0</v>
      </c>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198158</v>
      </c>
      <c r="D12" s="644">
        <v>10646</v>
      </c>
      <c r="E12" s="644">
        <v>21057</v>
      </c>
      <c r="F12" s="1064">
        <f>(C12+D12)-E12</f>
        <v>187747</v>
      </c>
      <c r="G12" s="640">
        <v>10</v>
      </c>
      <c r="H12" s="576">
        <v>95028</v>
      </c>
      <c r="I12" s="576">
        <v>18773</v>
      </c>
      <c r="J12" s="576">
        <v>21057</v>
      </c>
      <c r="K12" s="1063">
        <f>(H12+I12)-J12</f>
        <v>92744</v>
      </c>
      <c r="L12" s="1063">
        <f>F12-K12</f>
        <v>95003</v>
      </c>
    </row>
    <row r="13" spans="1:14" ht="14.25" thickTop="1" thickBot="1" x14ac:dyDescent="0.25">
      <c r="A13" s="655" t="s">
        <v>1336</v>
      </c>
      <c r="B13" s="286">
        <v>252</v>
      </c>
      <c r="C13" s="644">
        <v>0</v>
      </c>
      <c r="D13" s="644"/>
      <c r="E13" s="644"/>
      <c r="F13" s="1064">
        <f>(C13+D13)-E13</f>
        <v>0</v>
      </c>
      <c r="G13" s="640">
        <v>5</v>
      </c>
      <c r="H13" s="576">
        <v>0</v>
      </c>
      <c r="I13" s="576"/>
      <c r="J13" s="576"/>
      <c r="K13" s="1063">
        <f>(H13+I13)-J13</f>
        <v>0</v>
      </c>
      <c r="L13" s="1063">
        <f>F13-K13</f>
        <v>0</v>
      </c>
    </row>
    <row r="14" spans="1:14" ht="14.25" thickTop="1" thickBot="1" x14ac:dyDescent="0.25">
      <c r="A14" s="655" t="s">
        <v>1337</v>
      </c>
      <c r="B14" s="286">
        <v>253</v>
      </c>
      <c r="C14" s="576">
        <v>0</v>
      </c>
      <c r="D14" s="576"/>
      <c r="E14" s="576"/>
      <c r="F14" s="1064">
        <f>(C14+D14)-E14</f>
        <v>0</v>
      </c>
      <c r="G14" s="640">
        <v>3</v>
      </c>
      <c r="H14" s="576">
        <v>0</v>
      </c>
      <c r="I14" s="576"/>
      <c r="J14" s="576"/>
      <c r="K14" s="1063">
        <f>(H14+I14)-J14</f>
        <v>0</v>
      </c>
      <c r="L14" s="1063">
        <f>F14-K14</f>
        <v>0</v>
      </c>
    </row>
    <row r="15" spans="1:14" ht="15" customHeight="1" thickTop="1" thickBot="1" x14ac:dyDescent="0.25">
      <c r="A15" s="651" t="s">
        <v>625</v>
      </c>
      <c r="B15" s="637">
        <v>260</v>
      </c>
      <c r="C15" s="644">
        <v>0</v>
      </c>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569604</v>
      </c>
      <c r="D16" s="646">
        <f>SUM(D3,D5:D6,D8:D10,D12:D15)</f>
        <v>10646</v>
      </c>
      <c r="E16" s="646">
        <f>SUM(E3,E5:E6,E8:E10,E12:E15)</f>
        <v>21057</v>
      </c>
      <c r="F16" s="646">
        <f>SUM(F3,F5:F6,F8:F10,F12:F15)</f>
        <v>559193</v>
      </c>
      <c r="G16" s="640"/>
      <c r="H16" s="646">
        <f>SUM(H3,H6,H8:H10,H12:H14,)</f>
        <v>190484</v>
      </c>
      <c r="I16" s="646">
        <f>SUM(I3,I6,I8:I10,I12:I14,)</f>
        <v>26202</v>
      </c>
      <c r="J16" s="646">
        <f>SUM(J3,J6,J8:J10,J12:J14,)</f>
        <v>21057</v>
      </c>
      <c r="K16" s="1064">
        <f>(H16+I16)-J16</f>
        <v>195629</v>
      </c>
      <c r="L16" s="1064">
        <f>F16-K16</f>
        <v>363564</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26202</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98" t="s">
        <v>1977</v>
      </c>
      <c r="B1" s="2499"/>
      <c r="C1" s="2499"/>
      <c r="D1" s="2499"/>
      <c r="E1" s="2499"/>
      <c r="F1" s="2500"/>
      <c r="G1" s="939"/>
    </row>
    <row r="2" spans="1:7" ht="13.5" thickBot="1" x14ac:dyDescent="0.25">
      <c r="A2" s="2501" t="s">
        <v>567</v>
      </c>
      <c r="B2" s="2502"/>
      <c r="C2" s="2502"/>
      <c r="D2" s="2502"/>
      <c r="E2" s="2502"/>
      <c r="F2" s="250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504"/>
      <c r="B5" s="2505"/>
      <c r="C5" s="2505"/>
      <c r="D5" s="2505"/>
      <c r="E5" s="2505"/>
      <c r="F5" s="2505"/>
    </row>
    <row r="6" spans="1:7" ht="13.5" customHeight="1" thickBot="1" x14ac:dyDescent="0.25">
      <c r="A6" s="2495" t="s">
        <v>1316</v>
      </c>
      <c r="B6" s="2496"/>
      <c r="C6" s="2496"/>
      <c r="D6" s="2496"/>
      <c r="E6" s="2496"/>
      <c r="F6" s="2497"/>
      <c r="G6" s="358"/>
    </row>
    <row r="7" spans="1:7" s="358" customFormat="1" ht="12" thickTop="1" x14ac:dyDescent="0.2">
      <c r="A7" s="942" t="s">
        <v>592</v>
      </c>
      <c r="B7" s="579"/>
      <c r="C7" s="580"/>
      <c r="D7" s="579"/>
      <c r="E7" s="580"/>
      <c r="F7" s="579"/>
    </row>
    <row r="8" spans="1:7" ht="12" customHeight="1" x14ac:dyDescent="0.2">
      <c r="A8" s="360" t="s">
        <v>538</v>
      </c>
      <c r="B8" s="943" t="s">
        <v>1870</v>
      </c>
      <c r="C8" s="359"/>
      <c r="D8" s="360" t="s">
        <v>591</v>
      </c>
      <c r="E8" s="580" t="s">
        <v>1134</v>
      </c>
      <c r="F8" s="944">
        <f>'Expenditures 15-22'!K114</f>
        <v>6452038</v>
      </c>
      <c r="G8" s="358"/>
    </row>
    <row r="9" spans="1:7" ht="12" customHeight="1" x14ac:dyDescent="0.2">
      <c r="A9" s="360" t="s">
        <v>539</v>
      </c>
      <c r="B9" s="943" t="s">
        <v>1871</v>
      </c>
      <c r="C9" s="359"/>
      <c r="D9" s="360" t="s">
        <v>591</v>
      </c>
      <c r="E9" s="580"/>
      <c r="F9" s="945">
        <f>'Expenditures 15-22'!K150</f>
        <v>0</v>
      </c>
      <c r="G9" s="946"/>
    </row>
    <row r="10" spans="1:7" ht="12" customHeight="1" x14ac:dyDescent="0.2">
      <c r="A10" s="360" t="s">
        <v>589</v>
      </c>
      <c r="B10" s="943" t="s">
        <v>1872</v>
      </c>
      <c r="C10" s="359"/>
      <c r="D10" s="360" t="s">
        <v>591</v>
      </c>
      <c r="E10" s="580"/>
      <c r="F10" s="945">
        <f>'Expenditures 15-22'!K168</f>
        <v>0</v>
      </c>
      <c r="G10" s="946"/>
    </row>
    <row r="11" spans="1:7" ht="12" customHeight="1" x14ac:dyDescent="0.2">
      <c r="A11" s="360" t="s">
        <v>540</v>
      </c>
      <c r="B11" s="943" t="s">
        <v>1873</v>
      </c>
      <c r="C11" s="359"/>
      <c r="D11" s="360" t="s">
        <v>591</v>
      </c>
      <c r="E11" s="580"/>
      <c r="F11" s="945">
        <f>'Expenditures 15-22'!K204</f>
        <v>0</v>
      </c>
      <c r="G11" s="946"/>
    </row>
    <row r="12" spans="1:7" ht="12" customHeight="1" x14ac:dyDescent="0.2">
      <c r="A12" s="360" t="s">
        <v>541</v>
      </c>
      <c r="B12" s="943" t="s">
        <v>1874</v>
      </c>
      <c r="C12" s="359"/>
      <c r="D12" s="360" t="s">
        <v>591</v>
      </c>
      <c r="E12" s="580"/>
      <c r="F12" s="945">
        <f>'Expenditures 15-22'!K288</f>
        <v>0</v>
      </c>
      <c r="G12" s="946"/>
    </row>
    <row r="13" spans="1:7" ht="12" customHeight="1" x14ac:dyDescent="0.2">
      <c r="A13" s="360" t="s">
        <v>113</v>
      </c>
      <c r="B13" s="943" t="s">
        <v>1875</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6452038</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1876</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1877</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1878</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1879</v>
      </c>
      <c r="C38" s="961">
        <f>'Expenditures 15-22'!B15</f>
        <v>1600</v>
      </c>
      <c r="D38" s="963" t="str">
        <f>'Expenditures 15-22'!A15</f>
        <v>Summer School Programs</v>
      </c>
      <c r="E38" s="580"/>
      <c r="F38" s="1104">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1880</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1881</v>
      </c>
      <c r="C52" s="964" t="str">
        <f>'Expenditures 15-22'!B75</f>
        <v>3000</v>
      </c>
      <c r="D52" s="963" t="s">
        <v>528</v>
      </c>
      <c r="E52" s="580"/>
      <c r="F52" s="1104">
        <f>'Expenditures 15-22'!K75-SUM('Expenditures 15-22'!G75,'Expenditures 15-22'!I75)</f>
        <v>126338</v>
      </c>
      <c r="G52" s="358"/>
    </row>
    <row r="53" spans="1:7" ht="12" customHeight="1" x14ac:dyDescent="0.2">
      <c r="A53" s="360" t="s">
        <v>538</v>
      </c>
      <c r="B53" s="360" t="s">
        <v>1882</v>
      </c>
      <c r="C53" s="964">
        <f>'Expenditures 15-22'!B102</f>
        <v>4000</v>
      </c>
      <c r="D53" s="963" t="str">
        <f>'Expenditures 15-22'!A102</f>
        <v>Total Payments to Other Govt Units</v>
      </c>
      <c r="E53" s="580"/>
      <c r="F53" s="1104">
        <f>'Expenditures 15-22'!K102</f>
        <v>1864539</v>
      </c>
      <c r="G53" s="358"/>
    </row>
    <row r="54" spans="1:7" ht="12" customHeight="1" x14ac:dyDescent="0.2">
      <c r="A54" s="360" t="s">
        <v>538</v>
      </c>
      <c r="B54" s="360" t="s">
        <v>1883</v>
      </c>
      <c r="C54" s="964" t="s">
        <v>1160</v>
      </c>
      <c r="D54" s="960" t="s">
        <v>1302</v>
      </c>
      <c r="E54" s="580"/>
      <c r="F54" s="1104">
        <f>'Expenditures 15-22'!G114</f>
        <v>10646</v>
      </c>
      <c r="G54" s="358"/>
    </row>
    <row r="55" spans="1:7" ht="12" customHeight="1" x14ac:dyDescent="0.2">
      <c r="A55" s="360" t="s">
        <v>538</v>
      </c>
      <c r="B55" s="360" t="s">
        <v>1884</v>
      </c>
      <c r="C55" s="964" t="s">
        <v>1160</v>
      </c>
      <c r="D55" s="960" t="s">
        <v>331</v>
      </c>
      <c r="E55" s="580"/>
      <c r="F55" s="1104">
        <f>'Expenditures 15-22'!I114</f>
        <v>0</v>
      </c>
      <c r="G55" s="358"/>
    </row>
    <row r="56" spans="1:7" ht="12" customHeight="1" x14ac:dyDescent="0.2">
      <c r="A56" s="360" t="s">
        <v>539</v>
      </c>
      <c r="B56" s="360" t="s">
        <v>1885</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1886</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1887</v>
      </c>
      <c r="C58" s="961" t="s">
        <v>1160</v>
      </c>
      <c r="D58" s="960" t="s">
        <v>1302</v>
      </c>
      <c r="E58" s="580"/>
      <c r="F58" s="1106">
        <f>'Expenditures 15-22'!G150</f>
        <v>0</v>
      </c>
      <c r="G58" s="358"/>
    </row>
    <row r="59" spans="1:7" ht="12" customHeight="1" x14ac:dyDescent="0.2">
      <c r="A59" s="970" t="s">
        <v>539</v>
      </c>
      <c r="B59" s="68" t="s">
        <v>1888</v>
      </c>
      <c r="C59" s="1050" t="s">
        <v>1160</v>
      </c>
      <c r="D59" s="68" t="s">
        <v>331</v>
      </c>
      <c r="F59" s="1107">
        <f>'Expenditures 15-22'!I150</f>
        <v>0</v>
      </c>
      <c r="G59" s="358"/>
    </row>
    <row r="60" spans="1:7" ht="12" customHeight="1" x14ac:dyDescent="0.2">
      <c r="A60" s="970" t="s">
        <v>589</v>
      </c>
      <c r="B60" s="68" t="s">
        <v>1889</v>
      </c>
      <c r="C60" s="1050">
        <v>4000</v>
      </c>
      <c r="D60" s="68" t="s">
        <v>357</v>
      </c>
      <c r="F60" s="1108">
        <f>'Expenditures 15-22'!K154</f>
        <v>0</v>
      </c>
      <c r="G60" s="358"/>
    </row>
    <row r="61" spans="1:7" ht="12" customHeight="1" x14ac:dyDescent="0.2">
      <c r="A61" s="967" t="s">
        <v>589</v>
      </c>
      <c r="B61" s="967" t="s">
        <v>1890</v>
      </c>
      <c r="C61" s="968" t="str">
        <f>'Expenditures 15-22'!B164</f>
        <v>5300</v>
      </c>
      <c r="D61" s="1052" t="s">
        <v>356</v>
      </c>
      <c r="E61" s="594"/>
      <c r="F61" s="1104">
        <f>'Expenditures 15-22'!K164</f>
        <v>0</v>
      </c>
      <c r="G61" s="358"/>
    </row>
    <row r="62" spans="1:7" ht="12" customHeight="1" x14ac:dyDescent="0.2">
      <c r="A62" s="360" t="s">
        <v>540</v>
      </c>
      <c r="B62" s="360" t="s">
        <v>1891</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1892</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1893</v>
      </c>
      <c r="C64" s="968" t="str">
        <f>'Expenditures 15-22'!B200</f>
        <v>5300</v>
      </c>
      <c r="D64" s="1051" t="s">
        <v>356</v>
      </c>
      <c r="E64" s="580"/>
      <c r="F64" s="1104">
        <f>'Expenditures 15-22'!K200</f>
        <v>0</v>
      </c>
      <c r="G64" s="358"/>
    </row>
    <row r="65" spans="1:8" ht="12" customHeight="1" x14ac:dyDescent="0.2">
      <c r="A65" s="360" t="s">
        <v>540</v>
      </c>
      <c r="B65" s="360" t="s">
        <v>1894</v>
      </c>
      <c r="C65" s="961" t="s">
        <v>1160</v>
      </c>
      <c r="D65" s="960" t="s">
        <v>1302</v>
      </c>
      <c r="E65" s="580"/>
      <c r="F65" s="1104">
        <f>'Expenditures 15-22'!G204</f>
        <v>0</v>
      </c>
      <c r="G65" s="358"/>
    </row>
    <row r="66" spans="1:8" ht="12" customHeight="1" x14ac:dyDescent="0.2">
      <c r="A66" s="360" t="s">
        <v>540</v>
      </c>
      <c r="B66" s="360" t="s">
        <v>1895</v>
      </c>
      <c r="C66" s="961" t="s">
        <v>1160</v>
      </c>
      <c r="D66" s="960" t="s">
        <v>331</v>
      </c>
      <c r="E66" s="580"/>
      <c r="F66" s="1104">
        <f>'Expenditures 15-22'!I204</f>
        <v>0</v>
      </c>
      <c r="G66" s="358"/>
    </row>
    <row r="67" spans="1:8" ht="12" customHeight="1" x14ac:dyDescent="0.2">
      <c r="A67" s="360" t="s">
        <v>541</v>
      </c>
      <c r="B67" s="360" t="s">
        <v>1896</v>
      </c>
      <c r="C67" s="961" t="str">
        <f>'Expenditures 15-22'!B210</f>
        <v>1125</v>
      </c>
      <c r="D67" s="1051" t="str">
        <f>'Expenditures 15-22'!A210</f>
        <v>Pre-K Programs</v>
      </c>
      <c r="E67" s="580"/>
      <c r="F67" s="1104">
        <f>'Expenditures 15-22'!K210</f>
        <v>0</v>
      </c>
      <c r="G67" s="358"/>
    </row>
    <row r="68" spans="1:8" ht="12" customHeight="1" x14ac:dyDescent="0.2">
      <c r="A68" s="360" t="s">
        <v>541</v>
      </c>
      <c r="B68" s="360" t="s">
        <v>1897</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1898</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1899</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1900</v>
      </c>
      <c r="C72" s="961">
        <f>'Expenditures 15-22'!B274</f>
        <v>3000</v>
      </c>
      <c r="D72" s="951" t="s">
        <v>528</v>
      </c>
      <c r="E72" s="580"/>
      <c r="F72" s="1104">
        <f>'Expenditures 15-22'!K274</f>
        <v>0</v>
      </c>
      <c r="G72" s="358"/>
    </row>
    <row r="73" spans="1:8" ht="12" customHeight="1" x14ac:dyDescent="0.2">
      <c r="A73" s="360" t="s">
        <v>541</v>
      </c>
      <c r="B73" s="360" t="s">
        <v>1901</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1858</v>
      </c>
      <c r="E75" s="596" t="s">
        <v>1134</v>
      </c>
      <c r="F75" s="1109">
        <f>SUM(F18:F73)</f>
        <v>2001523</v>
      </c>
      <c r="G75" s="358"/>
    </row>
    <row r="76" spans="1:8" s="970" customFormat="1" ht="12" customHeight="1" thickTop="1" thickBot="1" x14ac:dyDescent="0.25">
      <c r="A76" s="586"/>
      <c r="B76" s="584"/>
      <c r="C76" s="585"/>
      <c r="D76" s="969" t="s">
        <v>1857</v>
      </c>
      <c r="E76" s="596"/>
      <c r="F76" s="1110">
        <f>(F14-F75)</f>
        <v>4450515</v>
      </c>
      <c r="G76" s="360"/>
    </row>
    <row r="77" spans="1:8" s="970" customFormat="1" ht="12" customHeight="1" thickTop="1" x14ac:dyDescent="0.2">
      <c r="A77" s="587"/>
      <c r="B77" s="584"/>
      <c r="C77" s="585"/>
      <c r="D77" s="969" t="s">
        <v>1947</v>
      </c>
      <c r="E77" s="596"/>
      <c r="F77" s="1617">
        <v>0</v>
      </c>
      <c r="G77" s="361"/>
      <c r="H77" s="360"/>
    </row>
    <row r="78" spans="1:8" s="970" customFormat="1" ht="12" customHeight="1" thickBot="1" x14ac:dyDescent="0.25">
      <c r="A78" s="588"/>
      <c r="B78" s="584"/>
      <c r="C78" s="585"/>
      <c r="D78" s="969" t="s">
        <v>1926</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495" t="s">
        <v>1317</v>
      </c>
      <c r="B80" s="2496"/>
      <c r="C80" s="2496"/>
      <c r="D80" s="2496"/>
      <c r="E80" s="2496"/>
      <c r="F80" s="249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1560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469431</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417239</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0</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1916</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1867</v>
      </c>
      <c r="C162" s="1182" t="s">
        <v>1868</v>
      </c>
      <c r="D162" s="1183" t="s">
        <v>1869</v>
      </c>
      <c r="E162" s="1184"/>
      <c r="F162" s="1070">
        <f>SUM('Revenues 9-14'!C261:H261,'Revenues 9-14'!J261:K261)</f>
        <v>0</v>
      </c>
      <c r="G162" s="382"/>
    </row>
    <row r="163" spans="1:7" ht="12" customHeight="1" x14ac:dyDescent="0.2">
      <c r="A163" s="383" t="s">
        <v>1194</v>
      </c>
      <c r="B163" s="383" t="s">
        <v>1902</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1903</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81448</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84288</v>
      </c>
      <c r="G172" s="1000"/>
    </row>
    <row r="173" spans="1:7" x14ac:dyDescent="0.2">
      <c r="A173" s="1049" t="s">
        <v>773</v>
      </c>
      <c r="B173" s="997" t="s">
        <v>1904</v>
      </c>
      <c r="C173" s="998">
        <f>'Revenues 9-14'!B272</f>
        <v>4999</v>
      </c>
      <c r="D173" s="999" t="str">
        <f>'Revenues 9-14'!A272</f>
        <v>Other Restricted Revenue from Federal Sources (Describe &amp; Itemize)</v>
      </c>
      <c r="E173" s="386"/>
      <c r="F173" s="1070">
        <f>SUM('Revenues 9-14'!C272:D272,'Revenues 9-14'!F272:G272)</f>
        <v>11061</v>
      </c>
      <c r="G173" s="383"/>
    </row>
    <row r="174" spans="1:7" x14ac:dyDescent="0.2">
      <c r="A174" s="383"/>
      <c r="B174" s="383"/>
      <c r="C174" s="387"/>
      <c r="D174" s="383"/>
      <c r="E174" s="386"/>
      <c r="F174" s="1112"/>
      <c r="G174" s="1000"/>
    </row>
    <row r="175" spans="1:7" x14ac:dyDescent="0.2">
      <c r="A175" s="589"/>
      <c r="B175" s="590"/>
      <c r="C175" s="591"/>
      <c r="D175" s="1001" t="s">
        <v>1924</v>
      </c>
      <c r="E175" s="1055" t="s">
        <v>1134</v>
      </c>
      <c r="F175" s="1113">
        <f>SUM(F83:F135,F160:F173)</f>
        <v>1065027</v>
      </c>
    </row>
    <row r="176" spans="1:7" ht="12" customHeight="1" x14ac:dyDescent="0.2">
      <c r="A176" s="589"/>
      <c r="B176" s="590"/>
      <c r="C176" s="591"/>
      <c r="D176" s="1001" t="s">
        <v>1923</v>
      </c>
      <c r="E176" s="1055"/>
      <c r="F176" s="1114">
        <f>'PCTC-OEPP 28-29'!F76-F175</f>
        <v>3385488</v>
      </c>
    </row>
    <row r="177" spans="1:7" ht="12" customHeight="1" x14ac:dyDescent="0.2">
      <c r="A177" s="589"/>
      <c r="B177" s="590"/>
      <c r="C177" s="591"/>
      <c r="D177" s="1001" t="s">
        <v>798</v>
      </c>
      <c r="E177" s="1055"/>
      <c r="F177" s="1114">
        <f>'Cap Outlay Deprec 27'!I18</f>
        <v>26202</v>
      </c>
    </row>
    <row r="178" spans="1:7" ht="12" customHeight="1" x14ac:dyDescent="0.2">
      <c r="A178" s="589"/>
      <c r="B178" s="590"/>
      <c r="C178" s="591"/>
      <c r="D178" s="1001" t="s">
        <v>1925</v>
      </c>
      <c r="E178" s="1055"/>
      <c r="F178" s="1114">
        <f>F176+F177</f>
        <v>3411690</v>
      </c>
    </row>
    <row r="179" spans="1:7" ht="12" customHeight="1" x14ac:dyDescent="0.2">
      <c r="A179" s="589"/>
      <c r="B179" s="592"/>
      <c r="C179" s="591"/>
      <c r="D179" s="1001" t="s">
        <v>1978</v>
      </c>
      <c r="E179" s="1055"/>
      <c r="F179" s="1115">
        <f>'PCTC-OEPP 28-29'!F77</f>
        <v>0</v>
      </c>
      <c r="G179" s="69"/>
    </row>
    <row r="180" spans="1:7" ht="12" customHeight="1" thickBot="1" x14ac:dyDescent="0.25">
      <c r="A180" s="589"/>
      <c r="B180" s="592"/>
      <c r="C180" s="591"/>
      <c r="D180" s="1001" t="s">
        <v>2074</v>
      </c>
      <c r="E180" s="1055" t="s">
        <v>2075</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18" t="s">
        <v>1678</v>
      </c>
      <c r="B3" s="848"/>
      <c r="C3" s="848"/>
      <c r="D3" s="848"/>
      <c r="E3" s="855"/>
      <c r="F3" s="855"/>
      <c r="G3" s="849"/>
    </row>
    <row r="4" spans="1:9" ht="12" customHeight="1" x14ac:dyDescent="0.2">
      <c r="A4" s="852" t="s">
        <v>874</v>
      </c>
      <c r="B4" s="851"/>
      <c r="C4" s="851"/>
      <c r="D4" s="851"/>
      <c r="E4" s="856"/>
      <c r="F4" s="857"/>
      <c r="G4" s="858"/>
      <c r="H4" s="22"/>
      <c r="I4" s="22"/>
    </row>
    <row r="5" spans="1:9" s="1704" customFormat="1" ht="57" customHeight="1" x14ac:dyDescent="0.2">
      <c r="A5" s="2506" t="s">
        <v>1691</v>
      </c>
      <c r="B5" s="2507"/>
      <c r="C5" s="2507"/>
      <c r="D5" s="2507"/>
      <c r="E5" s="2507"/>
      <c r="F5" s="2507"/>
      <c r="G5" s="2508"/>
      <c r="H5" s="3"/>
      <c r="I5" s="1703"/>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511" t="s">
        <v>2064</v>
      </c>
      <c r="B11" s="2512"/>
      <c r="C11" s="2512"/>
      <c r="D11" s="2430"/>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19"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1693900</v>
      </c>
      <c r="F19" s="770"/>
      <c r="G19" s="772">
        <f>'Expenditures 15-22'!K33-SUM('Expenditures 15-22'!G33,'Expenditures 15-22'!I33)+'Expenditures 15-22'!D223</f>
        <v>1693900</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1913661</v>
      </c>
      <c r="F21" s="770"/>
      <c r="G21" s="772">
        <f>'Expenditures 15-22'!K42-SUM('Expenditures 15-22'!G42,'Expenditures 15-22'!I42)+'Expenditures 15-22'!K120-SUM('Expenditures 15-22'!G120,'Expenditures 15-22'!I120)+'Expenditures 15-22'!K174-SUM('Expenditures 15-22'!G174,'Expenditures 15-22'!I174)+'Expenditures 15-22'!D232</f>
        <v>1913661</v>
      </c>
      <c r="H21" s="287"/>
      <c r="I21" s="216"/>
    </row>
    <row r="22" spans="1:9" s="2" customFormat="1" ht="12" customHeight="1" x14ac:dyDescent="0.2">
      <c r="A22" s="769" t="s">
        <v>663</v>
      </c>
      <c r="B22" s="765"/>
      <c r="C22" s="764">
        <v>2200</v>
      </c>
      <c r="D22" s="770"/>
      <c r="E22" s="771">
        <f>'Expenditures 15-22'!K47-SUM('Expenditures 15-22'!G47,'Expenditures 15-22'!I47)+'Expenditures 15-22'!D237</f>
        <v>108625</v>
      </c>
      <c r="F22" s="770"/>
      <c r="G22" s="772">
        <f>'Expenditures 15-22'!K47-SUM('Expenditures 15-22'!G47,'Expenditures 15-22'!I47)+'Expenditures 15-22'!D237</f>
        <v>108625</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698309</v>
      </c>
      <c r="F23" s="770"/>
      <c r="G23" s="771">
        <f>'Expenditures 15-22'!K53-SUM('Expenditures 15-22'!G53,'Expenditures 15-22'!I53)+'Expenditures 15-22'!D251+'Expenditures 15-22'!K323-SUM('Expenditures 15-22'!G323,'Expenditures 15-22'!I323)</f>
        <v>698309</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11675</v>
      </c>
      <c r="E27" s="771">
        <f>E8</f>
        <v>0</v>
      </c>
      <c r="F27" s="771">
        <f>'Expenditures 15-22'!K60-SUM('Expenditures 15-22'!G60,'Expenditures 15-22'!I60)+'Expenditures 15-22'!D258-E8</f>
        <v>11675</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21093</v>
      </c>
      <c r="F28" s="774">
        <f>'Expenditures 15-22'!K61-SUM('Expenditures 15-22'!G61,'Expenditures 15-22'!I61)+'Expenditures 15-22'!K124-SUM('Expenditures 15-22'!G124,'Expenditures 15-22'!I124)+'Expenditures 15-22'!D260-E9</f>
        <v>21093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3252</v>
      </c>
      <c r="F30" s="770"/>
      <c r="G30" s="771">
        <f>'Expenditures 15-22'!K63-SUM('Expenditures 15-22'!G63,'Expenditures 15-22'!I63)+'Expenditures 15-22'!D262-E10</f>
        <v>3252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126338</v>
      </c>
      <c r="F39" s="770"/>
      <c r="G39" s="771">
        <f>'Expenditures 15-22'!K75-SUM('Expenditures 15-22'!G75,'Expenditures 15-22'!I75)+'Expenditures 15-22'!K130-SUM('Expenditures 15-22'!G130,'Expenditures 15-22'!I130)+'Expenditures 15-22'!K179-SUM('Expenditures 15-22'!G179,'Expenditures 15-22'!I179)+'Expenditures 15-22'!D274</f>
        <v>126338</v>
      </c>
    </row>
    <row r="40" spans="1:7" ht="12" customHeight="1" x14ac:dyDescent="0.2">
      <c r="A40" s="786" t="s">
        <v>163</v>
      </c>
      <c r="B40" s="787"/>
      <c r="C40" s="788"/>
      <c r="D40" s="774">
        <f>SUM(D19:D39)</f>
        <v>11675</v>
      </c>
      <c r="E40" s="774">
        <f>SUM(E19:E39)</f>
        <v>4565178</v>
      </c>
      <c r="F40" s="774">
        <f>SUM(F19:F39)</f>
        <v>32768</v>
      </c>
      <c r="G40" s="774">
        <f>SUM(G19:G39)</f>
        <v>4544085</v>
      </c>
    </row>
    <row r="41" spans="1:7" x14ac:dyDescent="0.2">
      <c r="A41" s="287"/>
      <c r="B41" s="216"/>
      <c r="C41" s="288"/>
      <c r="D41" s="2509" t="s">
        <v>615</v>
      </c>
      <c r="E41" s="2510"/>
      <c r="F41" s="778" t="s">
        <v>616</v>
      </c>
      <c r="G41" s="785"/>
    </row>
    <row r="42" spans="1:7" ht="12" customHeight="1" x14ac:dyDescent="0.2">
      <c r="A42" s="287"/>
      <c r="B42" s="216"/>
      <c r="C42" s="288"/>
      <c r="D42" s="779" t="s">
        <v>562</v>
      </c>
      <c r="E42" s="775">
        <f>D40</f>
        <v>11675</v>
      </c>
      <c r="F42" s="779" t="s">
        <v>564</v>
      </c>
      <c r="G42" s="775">
        <f>F40</f>
        <v>32768</v>
      </c>
    </row>
    <row r="43" spans="1:7" ht="12" customHeight="1" x14ac:dyDescent="0.2">
      <c r="A43" s="287"/>
      <c r="B43" s="216"/>
      <c r="C43" s="288"/>
      <c r="D43" s="779" t="s">
        <v>563</v>
      </c>
      <c r="E43" s="775">
        <f>E40</f>
        <v>4565178</v>
      </c>
      <c r="F43" s="779" t="s">
        <v>563</v>
      </c>
      <c r="G43" s="775">
        <f>G40</f>
        <v>4544085</v>
      </c>
    </row>
    <row r="44" spans="1:7" ht="12" customHeight="1" x14ac:dyDescent="0.2">
      <c r="A44" s="287"/>
      <c r="B44" s="216"/>
      <c r="C44" s="216"/>
      <c r="D44" s="789" t="s">
        <v>1187</v>
      </c>
      <c r="E44" s="790">
        <f>(E42/E43)</f>
        <v>2.5574030191155743E-3</v>
      </c>
      <c r="F44" s="789" t="s">
        <v>1187</v>
      </c>
      <c r="G44" s="790">
        <f>(G42/G43)</f>
        <v>7.2111327142868149E-3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1711</v>
      </c>
      <c r="B1" s="1983"/>
      <c r="C1" s="1983"/>
      <c r="D1" s="1983"/>
      <c r="E1" s="1984"/>
    </row>
    <row r="2" spans="1:7" ht="14.25" customHeight="1" x14ac:dyDescent="0.2">
      <c r="A2" s="1983" t="s">
        <v>1712</v>
      </c>
      <c r="B2" s="1983"/>
      <c r="C2" s="1983"/>
      <c r="D2" s="1983"/>
      <c r="E2" s="1984"/>
    </row>
    <row r="3" spans="1:7" ht="15" customHeight="1" x14ac:dyDescent="0.2">
      <c r="A3" s="1983" t="s">
        <v>1948</v>
      </c>
      <c r="B3" s="1983"/>
      <c r="C3" s="1983"/>
      <c r="D3" s="1983"/>
      <c r="E3" s="1984"/>
    </row>
    <row r="4" spans="1:7" ht="3.75" customHeight="1" x14ac:dyDescent="0.2">
      <c r="A4" s="1983"/>
      <c r="B4" s="1983"/>
      <c r="C4" s="1983"/>
      <c r="D4" s="1983"/>
      <c r="E4" s="1984"/>
    </row>
    <row r="5" spans="1:7" ht="15" x14ac:dyDescent="0.25">
      <c r="A5" s="2516" t="s">
        <v>2077</v>
      </c>
      <c r="B5" s="2517"/>
      <c r="C5" s="2517"/>
      <c r="D5" s="2517"/>
      <c r="E5" s="2517"/>
    </row>
    <row r="6" spans="1:7" ht="12" customHeight="1" x14ac:dyDescent="0.25">
      <c r="A6" s="1986"/>
      <c r="B6" s="2518" t="s">
        <v>2231</v>
      </c>
      <c r="C6" s="2518"/>
      <c r="D6" s="2518"/>
      <c r="E6" s="1987"/>
    </row>
    <row r="7" spans="1:7" ht="11.25" customHeight="1" x14ac:dyDescent="0.25">
      <c r="A7" s="1986"/>
      <c r="B7" s="2519" t="s">
        <v>2088</v>
      </c>
      <c r="C7" s="2519"/>
      <c r="D7" s="2519"/>
      <c r="E7" s="1987"/>
    </row>
    <row r="8" spans="1:7" ht="34.5" customHeight="1" x14ac:dyDescent="0.2">
      <c r="A8" s="2009" t="s">
        <v>1713</v>
      </c>
      <c r="B8" s="1988" t="s">
        <v>1714</v>
      </c>
      <c r="C8" s="1988" t="s">
        <v>1715</v>
      </c>
      <c r="D8" s="1989" t="s">
        <v>1716</v>
      </c>
      <c r="E8" s="1988" t="s">
        <v>1717</v>
      </c>
      <c r="G8" s="2008" t="b">
        <v>0</v>
      </c>
    </row>
    <row r="9" spans="1:7" ht="15.75" customHeight="1" x14ac:dyDescent="0.2">
      <c r="A9" s="2010" t="s">
        <v>2063</v>
      </c>
      <c r="B9" s="1990"/>
      <c r="C9" s="1990"/>
      <c r="D9" s="1991"/>
      <c r="E9" s="1992"/>
    </row>
    <row r="10" spans="1:7" ht="27.75" customHeight="1" x14ac:dyDescent="0.2">
      <c r="A10" s="1993" t="s">
        <v>1789</v>
      </c>
      <c r="B10" s="1994"/>
      <c r="C10" s="1994"/>
      <c r="D10" s="1995" t="s">
        <v>1718</v>
      </c>
      <c r="E10" s="1996" t="s">
        <v>1719</v>
      </c>
    </row>
    <row r="11" spans="1:7" ht="12" customHeight="1" x14ac:dyDescent="0.2">
      <c r="A11" s="1997" t="s">
        <v>1720</v>
      </c>
      <c r="B11" s="1998"/>
      <c r="C11" s="1998"/>
      <c r="D11" s="1999"/>
      <c r="E11" s="2000"/>
    </row>
    <row r="12" spans="1:7" ht="12" customHeight="1" x14ac:dyDescent="0.2">
      <c r="A12" s="1997" t="s">
        <v>1721</v>
      </c>
      <c r="B12" s="1998"/>
      <c r="C12" s="1998"/>
      <c r="D12" s="2001"/>
      <c r="E12" s="2000"/>
    </row>
    <row r="13" spans="1:7" ht="12" customHeight="1" x14ac:dyDescent="0.2">
      <c r="A13" s="1997" t="s">
        <v>1722</v>
      </c>
      <c r="B13" s="1998"/>
      <c r="C13" s="1998"/>
      <c r="D13" s="2001"/>
      <c r="E13" s="2000"/>
    </row>
    <row r="14" spans="1:7" ht="12" customHeight="1" x14ac:dyDescent="0.2">
      <c r="A14" s="1997" t="s">
        <v>1723</v>
      </c>
      <c r="B14" s="1998"/>
      <c r="C14" s="1998"/>
      <c r="D14" s="2001"/>
      <c r="E14" s="2000"/>
    </row>
    <row r="15" spans="1:7" ht="12" customHeight="1" x14ac:dyDescent="0.2">
      <c r="A15" s="1997" t="s">
        <v>1724</v>
      </c>
      <c r="B15" s="1998"/>
      <c r="C15" s="1998"/>
      <c r="D15" s="2001"/>
      <c r="E15" s="2000"/>
    </row>
    <row r="16" spans="1:7" ht="12" customHeight="1" x14ac:dyDescent="0.2">
      <c r="A16" s="1997" t="s">
        <v>1725</v>
      </c>
      <c r="B16" s="1998"/>
      <c r="C16" s="1998"/>
      <c r="D16" s="2001"/>
      <c r="E16" s="2000"/>
    </row>
    <row r="17" spans="1:11" ht="12" customHeight="1" x14ac:dyDescent="0.2">
      <c r="A17" s="1997" t="s">
        <v>1726</v>
      </c>
      <c r="B17" s="1998"/>
      <c r="C17" s="1998"/>
      <c r="D17" s="2001"/>
      <c r="E17" s="2000"/>
    </row>
    <row r="18" spans="1:11" ht="12" customHeight="1" x14ac:dyDescent="0.2">
      <c r="A18" s="1997" t="s">
        <v>1727</v>
      </c>
      <c r="B18" s="1998"/>
      <c r="C18" s="1998"/>
      <c r="D18" s="2001"/>
      <c r="E18" s="2000"/>
    </row>
    <row r="19" spans="1:11" ht="12" customHeight="1" x14ac:dyDescent="0.2">
      <c r="A19" s="1997" t="s">
        <v>2048</v>
      </c>
      <c r="B19" s="1998"/>
      <c r="C19" s="1998"/>
      <c r="D19" s="2001"/>
      <c r="E19" s="2000"/>
    </row>
    <row r="20" spans="1:11" ht="12" customHeight="1" x14ac:dyDescent="0.2">
      <c r="A20" s="1997" t="s">
        <v>2049</v>
      </c>
      <c r="B20" s="1998"/>
      <c r="C20" s="1998"/>
      <c r="D20" s="2001"/>
      <c r="E20" s="2000"/>
    </row>
    <row r="21" spans="1:11" ht="12" customHeight="1" x14ac:dyDescent="0.2">
      <c r="A21" s="1997" t="s">
        <v>2050</v>
      </c>
      <c r="B21" s="1998"/>
      <c r="C21" s="1998"/>
      <c r="D21" s="2001"/>
      <c r="E21" s="2000"/>
    </row>
    <row r="22" spans="1:11" ht="12" customHeight="1" x14ac:dyDescent="0.2">
      <c r="A22" s="1997" t="s">
        <v>2051</v>
      </c>
      <c r="B22" s="1998"/>
      <c r="C22" s="1998"/>
      <c r="D22" s="2001"/>
      <c r="E22" s="2000"/>
    </row>
    <row r="23" spans="1:11" ht="12" customHeight="1" x14ac:dyDescent="0.2">
      <c r="A23" s="1997" t="s">
        <v>2052</v>
      </c>
      <c r="B23" s="1998"/>
      <c r="C23" s="1998"/>
      <c r="D23" s="2001"/>
      <c r="E23" s="2000"/>
    </row>
    <row r="24" spans="1:11" ht="12" customHeight="1" x14ac:dyDescent="0.2">
      <c r="A24" s="1997" t="s">
        <v>2053</v>
      </c>
      <c r="B24" s="1998"/>
      <c r="C24" s="1998"/>
      <c r="D24" s="2001"/>
      <c r="E24" s="2000"/>
    </row>
    <row r="25" spans="1:11" ht="12" customHeight="1" x14ac:dyDescent="0.2">
      <c r="A25" s="1997" t="s">
        <v>2054</v>
      </c>
      <c r="B25" s="1998"/>
      <c r="C25" s="1998"/>
      <c r="D25" s="2001"/>
      <c r="E25" s="2000"/>
    </row>
    <row r="26" spans="1:11" ht="12" customHeight="1" x14ac:dyDescent="0.2">
      <c r="A26" s="1997" t="s">
        <v>2055</v>
      </c>
      <c r="B26" s="1998"/>
      <c r="C26" s="1998"/>
      <c r="D26" s="2001"/>
      <c r="E26" s="2000"/>
    </row>
    <row r="27" spans="1:11" x14ac:dyDescent="0.2">
      <c r="A27" s="1997" t="s">
        <v>2056</v>
      </c>
      <c r="B27" s="1998"/>
      <c r="C27" s="1998"/>
      <c r="D27" s="2001"/>
      <c r="E27" s="2000"/>
    </row>
    <row r="28" spans="1:11" ht="12" customHeight="1" x14ac:dyDescent="0.2">
      <c r="A28" s="1997" t="s">
        <v>2057</v>
      </c>
      <c r="B28" s="1998"/>
      <c r="C28" s="1998"/>
      <c r="D28" s="2001"/>
      <c r="E28" s="2000"/>
    </row>
    <row r="29" spans="1:11" ht="12" customHeight="1" x14ac:dyDescent="0.2">
      <c r="A29" s="1997" t="s">
        <v>2058</v>
      </c>
      <c r="B29" s="1998"/>
      <c r="C29" s="1998"/>
      <c r="D29" s="2001"/>
      <c r="E29" s="2000"/>
    </row>
    <row r="30" spans="1:11" ht="12" customHeight="1" x14ac:dyDescent="0.2">
      <c r="A30" s="1997" t="s">
        <v>2059</v>
      </c>
      <c r="B30" s="1998"/>
      <c r="C30" s="1998"/>
      <c r="D30" s="2001"/>
      <c r="E30" s="2000"/>
    </row>
    <row r="31" spans="1:11" ht="12" customHeight="1" x14ac:dyDescent="0.2">
      <c r="A31" s="1997" t="s">
        <v>2060</v>
      </c>
      <c r="B31" s="1998"/>
      <c r="C31" s="1998"/>
      <c r="D31" s="2001"/>
      <c r="E31" s="2000"/>
      <c r="K31" s="2011"/>
    </row>
    <row r="32" spans="1:11" ht="12" customHeight="1" x14ac:dyDescent="0.2">
      <c r="A32" s="1997" t="s">
        <v>2061</v>
      </c>
      <c r="B32" s="1998"/>
      <c r="C32" s="1998"/>
      <c r="D32" s="2001"/>
      <c r="E32" s="2000"/>
    </row>
    <row r="33" spans="1:5" ht="12" customHeight="1" x14ac:dyDescent="0.2">
      <c r="A33" s="1997" t="s">
        <v>2062</v>
      </c>
      <c r="B33" s="1998" t="s">
        <v>2086</v>
      </c>
      <c r="C33" s="1998" t="s">
        <v>2086</v>
      </c>
      <c r="D33" s="2001"/>
      <c r="E33" s="2000" t="s">
        <v>2099</v>
      </c>
    </row>
    <row r="34" spans="1:5" ht="12" customHeight="1" x14ac:dyDescent="0.25">
      <c r="A34" s="2002"/>
      <c r="B34" s="2002"/>
      <c r="C34" s="2002"/>
      <c r="D34" s="2002"/>
      <c r="E34" s="2002"/>
    </row>
    <row r="35" spans="1:5" ht="12" customHeight="1" x14ac:dyDescent="0.2">
      <c r="A35" s="2003" t="s">
        <v>1729</v>
      </c>
      <c r="B35" s="2520"/>
      <c r="C35" s="2520"/>
      <c r="D35" s="2520"/>
      <c r="E35" s="2521"/>
    </row>
    <row r="36" spans="1:5" ht="12" customHeight="1" x14ac:dyDescent="0.2">
      <c r="A36" s="2522"/>
      <c r="B36" s="2523"/>
      <c r="C36" s="2523"/>
      <c r="D36" s="2523"/>
      <c r="E36" s="2524"/>
    </row>
    <row r="37" spans="1:5" ht="12" customHeight="1" x14ac:dyDescent="0.2">
      <c r="A37" s="2522"/>
      <c r="B37" s="2523"/>
      <c r="C37" s="2523"/>
      <c r="D37" s="2523"/>
      <c r="E37" s="2524"/>
    </row>
    <row r="38" spans="1:5" ht="12" customHeight="1" x14ac:dyDescent="0.2">
      <c r="A38" s="2525"/>
      <c r="B38" s="2526"/>
      <c r="C38" s="2526"/>
      <c r="D38" s="2526"/>
      <c r="E38" s="2527"/>
    </row>
    <row r="39" spans="1:5" ht="4.5" hidden="1" customHeight="1" x14ac:dyDescent="0.2">
      <c r="A39" s="2004"/>
      <c r="B39" s="2004"/>
      <c r="C39" s="2004"/>
      <c r="D39" s="2004"/>
      <c r="E39" s="2004"/>
    </row>
    <row r="40" spans="1:5" s="2002" customFormat="1" ht="12" customHeight="1" x14ac:dyDescent="0.25">
      <c r="A40" s="2005" t="s">
        <v>1728</v>
      </c>
      <c r="B40" s="2528"/>
      <c r="C40" s="2528"/>
      <c r="D40" s="2528"/>
      <c r="E40" s="2529"/>
    </row>
    <row r="41" spans="1:5" s="2002" customFormat="1" ht="12" customHeight="1" x14ac:dyDescent="0.25">
      <c r="A41" s="2530"/>
      <c r="B41" s="2531"/>
      <c r="C41" s="2531"/>
      <c r="D41" s="2531"/>
      <c r="E41" s="2532"/>
    </row>
    <row r="42" spans="1:5" s="2002" customFormat="1" ht="12" customHeight="1" x14ac:dyDescent="0.25">
      <c r="A42" s="2530"/>
      <c r="B42" s="2531"/>
      <c r="C42" s="2531"/>
      <c r="D42" s="2531"/>
      <c r="E42" s="2532"/>
    </row>
    <row r="43" spans="1:5" s="2002" customFormat="1" ht="15" x14ac:dyDescent="0.25">
      <c r="A43" s="2513"/>
      <c r="B43" s="2514"/>
      <c r="C43" s="2514"/>
      <c r="D43" s="2514"/>
      <c r="E43" s="2515"/>
    </row>
    <row r="44" spans="1:5" s="2002" customFormat="1" ht="12" hidden="1" customHeight="1" x14ac:dyDescent="0.25">
      <c r="A44" s="2513"/>
      <c r="B44" s="2514"/>
      <c r="C44" s="2514"/>
      <c r="D44" s="2514"/>
      <c r="E44" s="2515"/>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6" customWidth="1"/>
    <col min="2" max="2" width="2.7109375" style="1646" customWidth="1"/>
    <col min="3" max="3" width="32.140625" style="1646" customWidth="1"/>
    <col min="4" max="4" width="6.42578125" style="1646" customWidth="1"/>
    <col min="5" max="10" width="15.7109375" style="1646" customWidth="1"/>
    <col min="11" max="14" width="4.710937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538" t="str">
        <f>COVER!A17</f>
        <v>Woodford Cty Spec Educ Assn</v>
      </c>
      <c r="J6" s="2539"/>
    </row>
    <row r="7" spans="1:10" x14ac:dyDescent="0.2">
      <c r="A7" s="2540" t="s">
        <v>1037</v>
      </c>
      <c r="B7" s="2541"/>
      <c r="C7" s="2541"/>
      <c r="D7" s="2541"/>
      <c r="E7" s="2542"/>
      <c r="F7" s="1656"/>
      <c r="G7" s="1645"/>
      <c r="H7" s="1655" t="s">
        <v>438</v>
      </c>
      <c r="I7" s="2543">
        <f>COVER!A13</f>
        <v>53102069061</v>
      </c>
      <c r="J7" s="2543"/>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1949</v>
      </c>
      <c r="F9" s="1666"/>
      <c r="G9" s="1666"/>
      <c r="H9" s="1667" t="s">
        <v>1950</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544" t="s">
        <v>571</v>
      </c>
      <c r="B11" s="2545"/>
      <c r="C11" s="2546"/>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0</v>
      </c>
      <c r="F12" s="1684"/>
      <c r="G12" s="1683">
        <f t="shared" ref="G12:G18" si="0">SUM(E12:F12)</f>
        <v>0</v>
      </c>
      <c r="H12" s="1685"/>
      <c r="I12" s="1684"/>
      <c r="J12" s="1683">
        <f t="shared" ref="J12:J18" si="1">SUM(H12:I12)</f>
        <v>0</v>
      </c>
    </row>
    <row r="13" spans="1:10" ht="15" customHeight="1" x14ac:dyDescent="0.2">
      <c r="A13" s="1679">
        <v>2</v>
      </c>
      <c r="B13" s="1680" t="s">
        <v>45</v>
      </c>
      <c r="C13" s="1681"/>
      <c r="D13" s="1682">
        <v>2330</v>
      </c>
      <c r="E13" s="1683">
        <f>'Expenditures 15-22'!K51</f>
        <v>708955</v>
      </c>
      <c r="F13" s="1684"/>
      <c r="G13" s="1683">
        <f t="shared" si="0"/>
        <v>708955</v>
      </c>
      <c r="H13" s="1685"/>
      <c r="I13" s="1684"/>
      <c r="J13" s="1683">
        <f t="shared" si="1"/>
        <v>0</v>
      </c>
    </row>
    <row r="14" spans="1:10" ht="15" customHeight="1" x14ac:dyDescent="0.2">
      <c r="A14" s="1679">
        <v>3</v>
      </c>
      <c r="B14" s="1680" t="s">
        <v>46</v>
      </c>
      <c r="C14" s="1681"/>
      <c r="D14" s="1686">
        <v>2490</v>
      </c>
      <c r="E14" s="1683">
        <f>'Expenditures 15-22'!K56</f>
        <v>0</v>
      </c>
      <c r="F14" s="1684"/>
      <c r="G14" s="1683">
        <f t="shared" si="0"/>
        <v>0</v>
      </c>
      <c r="H14" s="1685"/>
      <c r="I14" s="1684"/>
      <c r="J14" s="1683">
        <f t="shared" si="1"/>
        <v>0</v>
      </c>
    </row>
    <row r="15" spans="1:10" ht="15" customHeight="1" x14ac:dyDescent="0.2">
      <c r="A15" s="1679">
        <v>4</v>
      </c>
      <c r="B15" s="1680" t="s">
        <v>1258</v>
      </c>
      <c r="C15" s="1681"/>
      <c r="D15" s="1682">
        <v>2510</v>
      </c>
      <c r="E15" s="1683">
        <f>'Expenditures 15-22'!K59</f>
        <v>0</v>
      </c>
      <c r="F15" s="1683">
        <f>'Expenditures 15-22'!K122</f>
        <v>0</v>
      </c>
      <c r="G15" s="1683">
        <f t="shared" si="0"/>
        <v>0</v>
      </c>
      <c r="H15" s="1685"/>
      <c r="I15" s="1685"/>
      <c r="J15" s="1683">
        <f t="shared" si="1"/>
        <v>0</v>
      </c>
    </row>
    <row r="16" spans="1:10" ht="15" customHeight="1" x14ac:dyDescent="0.2">
      <c r="A16" s="1679">
        <v>5</v>
      </c>
      <c r="B16" s="1680" t="s">
        <v>108</v>
      </c>
      <c r="C16" s="1681"/>
      <c r="D16" s="1682">
        <v>2570</v>
      </c>
      <c r="E16" s="1683">
        <f>'Expenditures 15-22'!K64</f>
        <v>0</v>
      </c>
      <c r="F16" s="1684"/>
      <c r="G16" s="1683">
        <f t="shared" si="0"/>
        <v>0</v>
      </c>
      <c r="H16" s="1685"/>
      <c r="I16" s="1684"/>
      <c r="J16" s="1683">
        <f t="shared" si="1"/>
        <v>0</v>
      </c>
    </row>
    <row r="17" spans="1:10" ht="15" customHeight="1" x14ac:dyDescent="0.2">
      <c r="A17" s="1679">
        <v>6</v>
      </c>
      <c r="B17" s="1680" t="s">
        <v>1250</v>
      </c>
      <c r="C17" s="1681"/>
      <c r="D17" s="1682">
        <v>2610</v>
      </c>
      <c r="E17" s="1683">
        <f>'Expenditures 15-22'!K67</f>
        <v>0</v>
      </c>
      <c r="F17" s="1684"/>
      <c r="G17" s="1683">
        <f t="shared" si="0"/>
        <v>0</v>
      </c>
      <c r="H17" s="1685"/>
      <c r="I17" s="1684"/>
      <c r="J17" s="1683">
        <f t="shared" si="1"/>
        <v>0</v>
      </c>
    </row>
    <row r="18" spans="1:10" ht="22.5" customHeight="1" x14ac:dyDescent="0.2">
      <c r="A18" s="1966">
        <v>7</v>
      </c>
      <c r="B18" s="2547" t="s">
        <v>8</v>
      </c>
      <c r="C18" s="2548"/>
      <c r="D18" s="2549"/>
      <c r="E18" s="1687"/>
      <c r="F18" s="1687"/>
      <c r="G18" s="1688">
        <f t="shared" si="0"/>
        <v>0</v>
      </c>
      <c r="H18" s="1685"/>
      <c r="I18" s="1685"/>
      <c r="J18" s="1683">
        <f t="shared" si="1"/>
        <v>0</v>
      </c>
    </row>
    <row r="19" spans="1:10" ht="12.75" customHeight="1" thickBot="1" x14ac:dyDescent="0.25">
      <c r="A19" s="1679">
        <v>8</v>
      </c>
      <c r="B19" s="1689" t="s">
        <v>1382</v>
      </c>
      <c r="D19" s="1690"/>
      <c r="E19" s="1691">
        <f t="shared" ref="E19:J19" si="2">SUM(E12:E17)-E18</f>
        <v>708955</v>
      </c>
      <c r="F19" s="1691">
        <f t="shared" si="2"/>
        <v>0</v>
      </c>
      <c r="G19" s="1691">
        <f t="shared" si="2"/>
        <v>708955</v>
      </c>
      <c r="H19" s="1691">
        <f t="shared" si="2"/>
        <v>0</v>
      </c>
      <c r="I19" s="1691">
        <f t="shared" si="2"/>
        <v>0</v>
      </c>
      <c r="J19" s="1691">
        <f t="shared" si="2"/>
        <v>0</v>
      </c>
    </row>
    <row r="20" spans="1:10" ht="25.5" customHeight="1" thickTop="1" x14ac:dyDescent="0.2">
      <c r="A20" s="1679">
        <v>9</v>
      </c>
      <c r="B20" s="2550" t="s">
        <v>1953</v>
      </c>
      <c r="C20" s="2548"/>
      <c r="D20" s="2549"/>
      <c r="E20" s="1692"/>
      <c r="F20" s="1692"/>
      <c r="G20" s="1692"/>
      <c r="H20" s="1692"/>
      <c r="I20" s="1692"/>
      <c r="J20" s="1693" t="str">
        <f>IF(AND(G19&gt;0,J19&gt;0),(((J19-G19)/G19)),"Enter Budget Data")</f>
        <v>Enter Budget Data</v>
      </c>
    </row>
    <row r="21" spans="1:10" ht="9" customHeight="1" x14ac:dyDescent="0.2">
      <c r="B21" s="1694"/>
    </row>
    <row r="22" spans="1:10" x14ac:dyDescent="0.2">
      <c r="A22" s="1695" t="s">
        <v>140</v>
      </c>
      <c r="B22" s="1694"/>
    </row>
    <row r="23" spans="1:10" x14ac:dyDescent="0.2">
      <c r="A23" s="1647" t="s">
        <v>1951</v>
      </c>
      <c r="B23" s="1694"/>
    </row>
    <row r="24" spans="1:10" x14ac:dyDescent="0.2">
      <c r="A24" s="1647" t="s">
        <v>1952</v>
      </c>
      <c r="B24" s="1694"/>
    </row>
    <row r="25" spans="1:10" x14ac:dyDescent="0.2">
      <c r="A25" s="1696"/>
      <c r="B25" s="1694"/>
    </row>
    <row r="26" spans="1:10" ht="20.100000000000001" customHeight="1" x14ac:dyDescent="0.2">
      <c r="B26" s="1694"/>
      <c r="C26" s="2555"/>
      <c r="D26" s="2555"/>
      <c r="E26" s="1965"/>
      <c r="F26" s="2554"/>
      <c r="G26" s="2554"/>
    </row>
    <row r="27" spans="1:10" x14ac:dyDescent="0.2">
      <c r="B27" s="1694"/>
      <c r="C27" s="1960" t="s">
        <v>1222</v>
      </c>
      <c r="D27" s="1961"/>
      <c r="E27" s="1962"/>
      <c r="F27" s="2551" t="s">
        <v>1997</v>
      </c>
      <c r="G27" s="2551"/>
    </row>
    <row r="28" spans="1:10" ht="28.5" customHeight="1" x14ac:dyDescent="0.2">
      <c r="B28" s="1694"/>
      <c r="C28" s="2553"/>
      <c r="D28" s="2553"/>
      <c r="E28" s="1964"/>
      <c r="F28" s="2553"/>
      <c r="G28" s="2553"/>
    </row>
    <row r="29" spans="1:10" x14ac:dyDescent="0.2">
      <c r="B29" s="1694"/>
      <c r="C29" s="1958" t="s">
        <v>1999</v>
      </c>
      <c r="E29" s="1963"/>
      <c r="F29" s="2552" t="s">
        <v>1998</v>
      </c>
      <c r="G29" s="2552"/>
    </row>
    <row r="30" spans="1:10" ht="9" customHeight="1" x14ac:dyDescent="0.2">
      <c r="B30" s="1694"/>
      <c r="C30" s="1957"/>
      <c r="E30" s="1959"/>
      <c r="F30" s="1956"/>
      <c r="G30" s="1956"/>
    </row>
    <row r="31" spans="1:10" ht="15" customHeight="1" x14ac:dyDescent="0.2">
      <c r="A31" s="1647"/>
      <c r="B31" s="1697" t="s">
        <v>1223</v>
      </c>
    </row>
    <row r="32" spans="1:10" ht="9" customHeight="1" x14ac:dyDescent="0.2">
      <c r="A32" s="1647"/>
      <c r="B32" s="1695"/>
    </row>
    <row r="33" spans="1:10" ht="12.75" customHeight="1" x14ac:dyDescent="0.2">
      <c r="A33" s="1647"/>
      <c r="B33" s="1698"/>
      <c r="C33" s="2535" t="s">
        <v>139</v>
      </c>
      <c r="D33" s="2536"/>
      <c r="E33" s="2536"/>
      <c r="F33" s="2536"/>
      <c r="G33" s="2536"/>
      <c r="H33" s="2536"/>
      <c r="I33" s="2536"/>
    </row>
    <row r="34" spans="1:10" ht="10.35" customHeight="1" x14ac:dyDescent="0.2">
      <c r="C34" s="2536"/>
      <c r="D34" s="2536"/>
      <c r="E34" s="2536"/>
      <c r="F34" s="2536"/>
      <c r="G34" s="2536"/>
      <c r="H34" s="2536"/>
      <c r="I34" s="2536"/>
    </row>
    <row r="35" spans="1:10" ht="6" customHeight="1" x14ac:dyDescent="0.2">
      <c r="C35" s="1699"/>
    </row>
    <row r="36" spans="1:10" ht="13.5" customHeight="1" x14ac:dyDescent="0.2">
      <c r="B36" s="1698"/>
      <c r="C36" s="2537" t="s">
        <v>2000</v>
      </c>
      <c r="D36" s="2536"/>
      <c r="E36" s="2536"/>
      <c r="F36" s="2536"/>
      <c r="G36" s="2536"/>
      <c r="H36" s="2536"/>
      <c r="I36" s="2536"/>
      <c r="J36" s="1700"/>
    </row>
    <row r="37" spans="1:10" ht="31.5" customHeight="1" x14ac:dyDescent="0.2">
      <c r="C37" s="2536"/>
      <c r="D37" s="2536"/>
      <c r="E37" s="2536"/>
      <c r="F37" s="2536"/>
      <c r="G37" s="2536"/>
      <c r="H37" s="2536"/>
      <c r="I37" s="2536"/>
      <c r="J37" s="1700"/>
    </row>
    <row r="38" spans="1:10" ht="6" customHeight="1" x14ac:dyDescent="0.2">
      <c r="C38" s="1699"/>
      <c r="D38" s="1701"/>
      <c r="E38" s="1702"/>
      <c r="F38" s="1702"/>
      <c r="G38" s="1702"/>
    </row>
    <row r="39" spans="1:10" ht="13.5" customHeight="1" x14ac:dyDescent="0.2">
      <c r="B39" s="1698"/>
      <c r="C39" s="2533" t="s">
        <v>1050</v>
      </c>
      <c r="D39" s="2534"/>
      <c r="E39" s="2534"/>
      <c r="F39" s="2534"/>
      <c r="G39" s="2534"/>
      <c r="H39" s="2534"/>
      <c r="I39" s="2534"/>
    </row>
    <row r="40" spans="1:10" ht="13.35" customHeight="1" x14ac:dyDescent="0.2">
      <c r="A40" s="1647"/>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2225</v>
      </c>
    </row>
    <row r="6" spans="1:2" x14ac:dyDescent="0.2">
      <c r="A6" s="388">
        <v>2</v>
      </c>
      <c r="B6" s="13" t="s">
        <v>2226</v>
      </c>
    </row>
    <row r="7" spans="1:2" x14ac:dyDescent="0.2">
      <c r="A7" s="388">
        <v>3</v>
      </c>
      <c r="B7" s="13" t="s">
        <v>2227</v>
      </c>
    </row>
    <row r="8" spans="1:2" x14ac:dyDescent="0.2">
      <c r="A8" s="388">
        <v>4</v>
      </c>
      <c r="B8" s="13" t="s">
        <v>2228</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Woodford Cty Spec Educ Assn</v>
      </c>
    </row>
    <row r="65" spans="2:2" x14ac:dyDescent="0.2">
      <c r="B65" s="397">
        <f>COVER!A13</f>
        <v>53102069061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3" t="s">
        <v>1119</v>
      </c>
      <c r="C8" s="291" t="s">
        <v>1750</v>
      </c>
      <c r="D8" s="176"/>
    </row>
    <row r="9" spans="1:4" ht="13.5" customHeight="1" x14ac:dyDescent="0.2">
      <c r="A9" s="109"/>
      <c r="B9" s="1641" t="s">
        <v>1120</v>
      </c>
      <c r="C9" s="156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1641</v>
      </c>
      <c r="C15" s="1562" t="s">
        <v>1642</v>
      </c>
    </row>
    <row r="16" spans="1:4" ht="12.75" customHeight="1" x14ac:dyDescent="0.2">
      <c r="C16" s="1562"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798"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556" t="s">
        <v>1980</v>
      </c>
      <c r="B1" s="2557"/>
      <c r="C1" s="2557"/>
      <c r="D1" s="2557"/>
      <c r="E1" s="2557"/>
      <c r="F1" s="2558"/>
    </row>
    <row r="2" spans="1:8" ht="39.75" customHeight="1" x14ac:dyDescent="0.2">
      <c r="A2" s="2566" t="s">
        <v>1955</v>
      </c>
      <c r="B2" s="2567"/>
      <c r="C2" s="2567"/>
      <c r="D2" s="2567"/>
      <c r="E2" s="2567"/>
      <c r="F2" s="2568"/>
      <c r="G2" s="1874"/>
      <c r="H2" s="1874"/>
    </row>
    <row r="3" spans="1:8" ht="46.5" customHeight="1" x14ac:dyDescent="0.2">
      <c r="A3" s="2569" t="s">
        <v>1784</v>
      </c>
      <c r="B3" s="2570"/>
      <c r="C3" s="2570"/>
      <c r="D3" s="2570"/>
      <c r="E3" s="2570"/>
      <c r="F3" s="2571"/>
      <c r="G3" s="1874"/>
      <c r="H3" s="1874"/>
    </row>
    <row r="4" spans="1:8" s="1623" customFormat="1" ht="41.25" customHeight="1" x14ac:dyDescent="0.2">
      <c r="A4" s="2572" t="s">
        <v>1979</v>
      </c>
      <c r="B4" s="2573"/>
      <c r="C4" s="2573"/>
      <c r="D4" s="2573"/>
      <c r="E4" s="2573"/>
      <c r="F4" s="2574"/>
    </row>
    <row r="5" spans="1:8" ht="42" customHeight="1" x14ac:dyDescent="0.2">
      <c r="A5" s="1889" t="s">
        <v>571</v>
      </c>
      <c r="B5" s="1624" t="s">
        <v>1982</v>
      </c>
      <c r="C5" s="1624" t="s">
        <v>1983</v>
      </c>
      <c r="D5" s="1624" t="s">
        <v>1981</v>
      </c>
      <c r="E5" s="1624" t="s">
        <v>1984</v>
      </c>
      <c r="F5" s="1624" t="s">
        <v>1694</v>
      </c>
    </row>
    <row r="6" spans="1:8" s="1627" customFormat="1" ht="14.25" customHeight="1" x14ac:dyDescent="0.2">
      <c r="A6" s="1625" t="s">
        <v>1695</v>
      </c>
      <c r="B6" s="1626">
        <f>'Acct Summary 7-8'!C8</f>
        <v>6735752</v>
      </c>
      <c r="C6" s="1626">
        <f>'Acct Summary 7-8'!D8</f>
        <v>0</v>
      </c>
      <c r="D6" s="1626">
        <f>'Acct Summary 7-8'!F8</f>
        <v>0</v>
      </c>
      <c r="E6" s="1626">
        <f>'Acct Summary 7-8'!I8</f>
        <v>0</v>
      </c>
      <c r="F6" s="1626">
        <f>SUM(B6:E6)</f>
        <v>6735752</v>
      </c>
    </row>
    <row r="7" spans="1:8" s="1627" customFormat="1" ht="14.25" customHeight="1" thickBot="1" x14ac:dyDescent="0.25">
      <c r="A7" s="1625" t="s">
        <v>1696</v>
      </c>
      <c r="B7" s="1628">
        <f>'Acct Summary 7-8'!C17</f>
        <v>6452038</v>
      </c>
      <c r="C7" s="1628">
        <f>'Acct Summary 7-8'!D17</f>
        <v>0</v>
      </c>
      <c r="D7" s="1628">
        <f>'Acct Summary 7-8'!F17</f>
        <v>0</v>
      </c>
      <c r="E7" s="1890"/>
      <c r="F7" s="1626">
        <f>SUM(B7:E7)</f>
        <v>6452038</v>
      </c>
    </row>
    <row r="8" spans="1:8" s="1627" customFormat="1" ht="14.25" thickTop="1" thickBot="1" x14ac:dyDescent="0.25">
      <c r="A8" s="1629" t="s">
        <v>1697</v>
      </c>
      <c r="B8" s="1630">
        <f>(B6-B7)</f>
        <v>283714</v>
      </c>
      <c r="C8" s="1630">
        <f>(C6-C7)</f>
        <v>0</v>
      </c>
      <c r="D8" s="1630">
        <f>(D6-D7)</f>
        <v>0</v>
      </c>
      <c r="E8" s="1628">
        <f>(E6-E7)</f>
        <v>0</v>
      </c>
      <c r="F8" s="1631">
        <f>SUM(F6-F7)</f>
        <v>283714</v>
      </c>
    </row>
    <row r="9" spans="1:8" s="1627" customFormat="1" ht="14.25" thickTop="1" thickBot="1" x14ac:dyDescent="0.25">
      <c r="A9" s="1632" t="s">
        <v>1956</v>
      </c>
      <c r="B9" s="1633">
        <f>'Acct Summary 7-8'!C81</f>
        <v>1156606</v>
      </c>
      <c r="C9" s="1633">
        <f>'Acct Summary 7-8'!D81</f>
        <v>0</v>
      </c>
      <c r="D9" s="1633">
        <f>'Acct Summary 7-8'!F81</f>
        <v>0</v>
      </c>
      <c r="E9" s="1633">
        <f>'Acct Summary 7-8'!I81</f>
        <v>0</v>
      </c>
      <c r="F9" s="1712">
        <f>SUM(B9:E9)</f>
        <v>1156606</v>
      </c>
    </row>
    <row r="10" spans="1:8" ht="16.5" customHeight="1" thickTop="1" x14ac:dyDescent="0.2">
      <c r="A10" s="1634"/>
      <c r="B10" s="1635"/>
      <c r="C10" s="2560" t="str">
        <f>IF(AND(F8&lt;0,F9&gt;=0,ABS(F8*3)&gt;ABS(F9)),A14,IF(AND(F8&lt;0,F9&gt;0,ABS(F8*3)&lt;=ABS(F9)),A15,IF(AND(F8&lt;0,F9&lt;0),A14,IF(F9=0,A17,A16))))</f>
        <v>Balanced - no deficit reduction plan is required.</v>
      </c>
      <c r="D10" s="2561"/>
      <c r="E10" s="2561"/>
      <c r="F10" s="2562"/>
    </row>
    <row r="11" spans="1:8" ht="19.5" customHeight="1" x14ac:dyDescent="0.2">
      <c r="A11" s="1710"/>
      <c r="B11" s="1711"/>
      <c r="C11" s="2560"/>
      <c r="D11" s="2561"/>
      <c r="E11" s="2561"/>
      <c r="F11" s="2562"/>
      <c r="H11" s="1709"/>
    </row>
    <row r="12" spans="1:8" ht="19.5" customHeight="1" x14ac:dyDescent="0.2">
      <c r="A12" s="1710"/>
      <c r="B12" s="1711"/>
      <c r="C12" s="2560"/>
      <c r="D12" s="2561"/>
      <c r="E12" s="2561"/>
      <c r="F12" s="2562"/>
      <c r="H12" s="1709"/>
    </row>
    <row r="13" spans="1:8" ht="19.5" customHeight="1" x14ac:dyDescent="0.2">
      <c r="A13" s="1710"/>
      <c r="B13" s="1711"/>
      <c r="C13" s="2563"/>
      <c r="D13" s="2564"/>
      <c r="E13" s="2564"/>
      <c r="F13" s="2565"/>
      <c r="H13" s="1709"/>
    </row>
    <row r="14" spans="1:8" s="1583" customFormat="1" ht="0.75" customHeight="1" x14ac:dyDescent="0.2">
      <c r="A14" s="2559" t="s">
        <v>1852</v>
      </c>
      <c r="B14" s="2559"/>
      <c r="C14" s="2559"/>
      <c r="D14" s="2559"/>
      <c r="E14" s="2559"/>
      <c r="F14" s="1583" t="s">
        <v>1698</v>
      </c>
    </row>
    <row r="15" spans="1:8" ht="0.75" hidden="1" customHeight="1" x14ac:dyDescent="0.2">
      <c r="A15" s="1574" t="s">
        <v>1781</v>
      </c>
      <c r="F15" s="1636" t="s">
        <v>1699</v>
      </c>
    </row>
    <row r="16" spans="1:8" ht="40.5" hidden="1" customHeight="1" x14ac:dyDescent="0.2">
      <c r="A16" s="1574" t="s">
        <v>1782</v>
      </c>
      <c r="F16" s="1574" t="s">
        <v>1764</v>
      </c>
    </row>
    <row r="17" spans="1:6" ht="0.75" hidden="1" customHeight="1" x14ac:dyDescent="0.2">
      <c r="A17" s="1574" t="s">
        <v>1763</v>
      </c>
      <c r="F17" s="1574" t="s">
        <v>1701</v>
      </c>
    </row>
    <row r="18" spans="1:6" ht="14.25" customHeight="1" x14ac:dyDescent="0.2"/>
    <row r="19" spans="1:6" x14ac:dyDescent="0.2">
      <c r="B19" s="1420"/>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5" t="s">
        <v>499</v>
      </c>
      <c r="B6" s="403"/>
      <c r="C6" s="227"/>
      <c r="D6" s="1251"/>
    </row>
    <row r="7" spans="1:4" x14ac:dyDescent="0.2">
      <c r="A7" s="1945" t="s">
        <v>498</v>
      </c>
      <c r="B7" s="403"/>
      <c r="C7" s="227"/>
      <c r="D7" s="1251"/>
    </row>
    <row r="8" spans="1:4" ht="18" customHeight="1" x14ac:dyDescent="0.2">
      <c r="A8" s="2575"/>
      <c r="B8" s="2576"/>
      <c r="C8" s="2576"/>
      <c r="D8" s="2577"/>
    </row>
    <row r="9" spans="1:4" s="4" customFormat="1" ht="14.25" customHeight="1" x14ac:dyDescent="0.2">
      <c r="A9" s="1944"/>
      <c r="B9" s="228">
        <v>1</v>
      </c>
      <c r="C9" s="229" t="s">
        <v>909</v>
      </c>
      <c r="D9" s="1252"/>
    </row>
    <row r="10" spans="1:4" s="4" customFormat="1" ht="14.25" customHeight="1" x14ac:dyDescent="0.2">
      <c r="A10" s="1941"/>
      <c r="B10" s="228">
        <f t="shared" ref="B10:B17" si="0">B9+1</f>
        <v>2</v>
      </c>
      <c r="C10" s="229" t="s">
        <v>1032</v>
      </c>
      <c r="D10" s="1252"/>
    </row>
    <row r="11" spans="1:4" s="4" customFormat="1" ht="12.75" x14ac:dyDescent="0.2">
      <c r="A11" s="1941"/>
      <c r="B11" s="228">
        <f t="shared" si="0"/>
        <v>3</v>
      </c>
      <c r="C11" s="2580" t="s">
        <v>1992</v>
      </c>
      <c r="D11" s="2581"/>
    </row>
    <row r="12" spans="1:4" s="4" customFormat="1" ht="12.75" x14ac:dyDescent="0.2">
      <c r="A12" s="1947"/>
      <c r="B12" s="228"/>
      <c r="C12" s="1946" t="s">
        <v>1991</v>
      </c>
      <c r="D12" s="1891"/>
    </row>
    <row r="13" spans="1:4" s="4" customFormat="1" ht="14.25" customHeight="1" x14ac:dyDescent="0.2">
      <c r="A13" s="1941"/>
      <c r="B13" s="228">
        <f>B11+1</f>
        <v>4</v>
      </c>
      <c r="C13" s="229" t="s">
        <v>910</v>
      </c>
      <c r="D13" s="1252"/>
    </row>
    <row r="14" spans="1:4" s="4" customFormat="1" ht="14.25" customHeight="1" x14ac:dyDescent="0.2">
      <c r="A14" s="1941"/>
      <c r="B14" s="228">
        <f t="shared" si="0"/>
        <v>5</v>
      </c>
      <c r="C14" s="229" t="s">
        <v>744</v>
      </c>
      <c r="D14" s="1252"/>
    </row>
    <row r="15" spans="1:4" s="4" customFormat="1" ht="14.25" customHeight="1" x14ac:dyDescent="0.2">
      <c r="A15" s="1941"/>
      <c r="B15" s="228">
        <f t="shared" si="0"/>
        <v>6</v>
      </c>
      <c r="C15" s="229" t="s">
        <v>911</v>
      </c>
      <c r="D15" s="1252"/>
    </row>
    <row r="16" spans="1:4" s="4" customFormat="1" ht="14.25" customHeight="1" x14ac:dyDescent="0.2">
      <c r="A16" s="1941"/>
      <c r="B16" s="228">
        <f t="shared" si="0"/>
        <v>7</v>
      </c>
      <c r="C16" s="229" t="s">
        <v>1252</v>
      </c>
      <c r="D16" s="1252"/>
    </row>
    <row r="17" spans="1:4" s="4" customFormat="1" ht="14.25" customHeight="1" x14ac:dyDescent="0.2">
      <c r="A17" s="1942"/>
      <c r="B17" s="1948">
        <f t="shared" si="0"/>
        <v>8</v>
      </c>
      <c r="C17" s="230" t="s">
        <v>912</v>
      </c>
      <c r="D17" s="1253"/>
    </row>
    <row r="18" spans="1:4" s="4" customFormat="1" ht="14.25" customHeight="1" x14ac:dyDescent="0.2">
      <c r="A18" s="1941"/>
      <c r="B18" s="1953">
        <v>9</v>
      </c>
      <c r="C18" s="1954" t="s">
        <v>1993</v>
      </c>
      <c r="D18" s="1952"/>
    </row>
    <row r="19" spans="1:4" s="4" customFormat="1" x14ac:dyDescent="0.2">
      <c r="A19" s="1943"/>
      <c r="B19" s="1949"/>
      <c r="C19" s="1950"/>
      <c r="D19" s="1951"/>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583" t="s">
        <v>359</v>
      </c>
      <c r="D27" s="2584"/>
    </row>
    <row r="28" spans="1:4" ht="12.75" x14ac:dyDescent="0.2">
      <c r="A28" s="231"/>
      <c r="B28" s="232">
        <v>2</v>
      </c>
      <c r="C28" s="2582" t="s">
        <v>2045</v>
      </c>
      <c r="D28" s="2449"/>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2047</v>
      </c>
      <c r="D31" s="1261" t="str">
        <f>IF(AND(COVER!J29="X",COVER!J30="X",COVER!L30&lt;&gt;"X"),"OK",IF(AND(COVER!J29="X",COVER!J30&lt;&gt;"X",COVER!L30="X"),"OK",IF(AND(COVER!L29="X",COVER!J30&lt;&gt;"X"),"OK","PLEASE CHECK YES or NO.")))</f>
        <v>OK</v>
      </c>
    </row>
    <row r="32" spans="1:4" x14ac:dyDescent="0.2">
      <c r="A32" s="233"/>
      <c r="B32" s="236"/>
      <c r="C32" s="1637" t="s">
        <v>2046</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3" t="b">
        <f>IF('Aud Quest 2'!B51="X",IF('Aud Quest 2'!F51&gt;"00/00/00 ","Enter Effective Date","ok"))</f>
        <v>0</v>
      </c>
    </row>
    <row r="35" spans="1:10" x14ac:dyDescent="0.2">
      <c r="A35" s="233"/>
      <c r="B35" s="236"/>
      <c r="C35" s="1637"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585" t="s">
        <v>633</v>
      </c>
      <c r="D49" s="2586"/>
    </row>
    <row r="50" spans="1:4" x14ac:dyDescent="0.2">
      <c r="A50" s="246"/>
      <c r="B50" s="247"/>
      <c r="C50" s="1615" t="s">
        <v>1654</v>
      </c>
      <c r="D50" s="1267" t="str">
        <f>IF(SUM('Assets-Liab 5-6'!C13)&lt;&gt;SUM('Assets-Liab 5-6'!C41),"ERROR!","OK")</f>
        <v>OK</v>
      </c>
    </row>
    <row r="51" spans="1:4" x14ac:dyDescent="0.2">
      <c r="A51" s="246"/>
      <c r="B51" s="247"/>
      <c r="C51" s="1615" t="s">
        <v>1655</v>
      </c>
      <c r="D51" s="1267" t="str">
        <f>IF(SUM('Assets-Liab 5-6'!D13)&lt;&gt;SUM('Assets-Liab 5-6'!D41),"ERROR!","OK")</f>
        <v>OK</v>
      </c>
    </row>
    <row r="52" spans="1:4" x14ac:dyDescent="0.2">
      <c r="A52" s="246"/>
      <c r="B52" s="247"/>
      <c r="C52" s="1615" t="s">
        <v>1656</v>
      </c>
      <c r="D52" s="1267" t="str">
        <f>IF(SUM('Assets-Liab 5-6'!E13)&lt;&gt;SUM('Assets-Liab 5-6'!E41),"ERROR!","OK")</f>
        <v>OK</v>
      </c>
    </row>
    <row r="53" spans="1:4" x14ac:dyDescent="0.2">
      <c r="A53" s="246"/>
      <c r="B53" s="247"/>
      <c r="C53" s="1615" t="s">
        <v>1657</v>
      </c>
      <c r="D53" s="1267" t="str">
        <f>IF(SUM('Assets-Liab 5-6'!F13)&lt;&gt;SUM('Assets-Liab 5-6'!F41),"ERROR!","OK")</f>
        <v>OK</v>
      </c>
    </row>
    <row r="54" spans="1:4" x14ac:dyDescent="0.2">
      <c r="A54" s="246"/>
      <c r="B54" s="247"/>
      <c r="C54" s="1615" t="s">
        <v>1658</v>
      </c>
      <c r="D54" s="1267" t="str">
        <f>IF(SUM('Assets-Liab 5-6'!G13)&lt;&gt;SUM('Assets-Liab 5-6'!G41),"ERROR!","OK")</f>
        <v>OK</v>
      </c>
    </row>
    <row r="55" spans="1:4" x14ac:dyDescent="0.2">
      <c r="A55" s="246"/>
      <c r="B55" s="247"/>
      <c r="C55" s="1615" t="s">
        <v>1659</v>
      </c>
      <c r="D55" s="1267" t="str">
        <f>IF(SUM('Assets-Liab 5-6'!H13)&lt;&gt;SUM('Assets-Liab 5-6'!H41),"ERROR!","OK")</f>
        <v>OK</v>
      </c>
    </row>
    <row r="56" spans="1:4" x14ac:dyDescent="0.2">
      <c r="A56" s="246"/>
      <c r="B56" s="247"/>
      <c r="C56" s="1615" t="s">
        <v>1660</v>
      </c>
      <c r="D56" s="1267" t="str">
        <f>IF(SUM('Assets-Liab 5-6'!I13)&lt;&gt;SUM('Assets-Liab 5-6'!I41),"ERROR!","OK")</f>
        <v>OK</v>
      </c>
    </row>
    <row r="57" spans="1:4" x14ac:dyDescent="0.2">
      <c r="A57" s="246"/>
      <c r="B57" s="247"/>
      <c r="C57" s="1615" t="s">
        <v>1661</v>
      </c>
      <c r="D57" s="1267" t="str">
        <f>IF(SUM('Assets-Liab 5-6'!J13)&lt;&gt;SUM('Assets-Liab 5-6'!J41),"ERROR!","OK")</f>
        <v>OK</v>
      </c>
    </row>
    <row r="58" spans="1:4" x14ac:dyDescent="0.2">
      <c r="A58" s="246"/>
      <c r="B58" s="247"/>
      <c r="C58" s="1615" t="s">
        <v>1662</v>
      </c>
      <c r="D58" s="1267" t="str">
        <f>IF(SUM('Assets-Liab 5-6'!K13)&lt;&gt;SUM('Assets-Liab 5-6'!K41),"ERROR!","OK")</f>
        <v>OK</v>
      </c>
    </row>
    <row r="59" spans="1:4" x14ac:dyDescent="0.2">
      <c r="A59" s="246"/>
      <c r="B59" s="247"/>
      <c r="C59" s="1615" t="s">
        <v>1663</v>
      </c>
      <c r="D59" s="1267" t="str">
        <f>IF(SUM('Assets-Liab 5-6'!L13)&lt;&gt;('Assets-Liab 5-6'!L41),"ERROR!","OK")</f>
        <v>OK</v>
      </c>
    </row>
    <row r="60" spans="1:4" x14ac:dyDescent="0.2">
      <c r="A60" s="246"/>
      <c r="B60" s="247"/>
      <c r="C60" s="1615" t="s">
        <v>1664</v>
      </c>
      <c r="D60" s="1267" t="str">
        <f>IF(SUM('Assets-Liab 5-6'!M23)&lt;&gt;('Assets-Liab 5-6'!M41),"ERROR!","OK")</f>
        <v>OK</v>
      </c>
    </row>
    <row r="61" spans="1:4" x14ac:dyDescent="0.2">
      <c r="A61" s="246"/>
      <c r="B61" s="247"/>
      <c r="C61" s="1615" t="s">
        <v>1665</v>
      </c>
      <c r="D61" s="1267" t="str">
        <f>IF(SUM('Assets-Liab 5-6'!N23)&lt;&gt;('Assets-Liab 5-6'!N41),"ERROR!","OK")</f>
        <v>OK</v>
      </c>
    </row>
    <row r="62" spans="1:4" x14ac:dyDescent="0.2">
      <c r="A62" s="233"/>
      <c r="B62" s="248">
        <f>B49+1</f>
        <v>6</v>
      </c>
      <c r="C62" s="2578" t="s">
        <v>920</v>
      </c>
      <c r="D62" s="2579"/>
    </row>
    <row r="63" spans="1:4" s="242" customFormat="1" x14ac:dyDescent="0.2">
      <c r="A63" s="233"/>
      <c r="B63" s="239"/>
      <c r="C63" s="1616" t="s">
        <v>1666</v>
      </c>
      <c r="D63" s="1268" t="str">
        <f>IF('Assets-Liab 5-6'!C38+'Assets-Liab 5-6'!C39='Acct Summary 7-8'!C81,"OK","ERROR!")</f>
        <v>OK</v>
      </c>
    </row>
    <row r="64" spans="1:4" x14ac:dyDescent="0.2">
      <c r="A64" s="233"/>
      <c r="B64" s="239"/>
      <c r="C64" s="1616" t="s">
        <v>1667</v>
      </c>
      <c r="D64" s="1268" t="str">
        <f>IF((('Assets-Liab 5-6'!D38+'Assets-Liab 5-6'!D39) ='Acct Summary 7-8'!D81), "OK", "ERROR!" )</f>
        <v>OK</v>
      </c>
    </row>
    <row r="65" spans="1:4" s="242" customFormat="1" x14ac:dyDescent="0.2">
      <c r="A65" s="233"/>
      <c r="B65" s="239"/>
      <c r="C65" s="1616" t="s">
        <v>1668</v>
      </c>
      <c r="D65" s="1268" t="str">
        <f>IF((('Assets-Liab 5-6'!E38 + 'Assets-Liab 5-6'!E39) ='Acct Summary 7-8'!E81), "OK", "ERROR!" )</f>
        <v>OK</v>
      </c>
    </row>
    <row r="66" spans="1:4" x14ac:dyDescent="0.2">
      <c r="A66" s="233"/>
      <c r="B66" s="239"/>
      <c r="C66" s="1616" t="s">
        <v>1669</v>
      </c>
      <c r="D66" s="1268" t="str">
        <f>IF((('Assets-Liab 5-6'!F38 + 'Assets-Liab 5-6'!F39) ='Acct Summary 7-8'!F81), "OK", "ERROR!" )</f>
        <v>OK</v>
      </c>
    </row>
    <row r="67" spans="1:4" ht="12.75" customHeight="1" x14ac:dyDescent="0.2">
      <c r="A67" s="233"/>
      <c r="B67" s="239"/>
      <c r="C67" s="1616" t="s">
        <v>1687</v>
      </c>
      <c r="D67" s="1268" t="str">
        <f>IF((('Assets-Liab 5-6'!G38 + 'Assets-Liab 5-6'!G39) ='Acct Summary 7-8'!G81), "OK", "ERROR!" )</f>
        <v>OK</v>
      </c>
    </row>
    <row r="68" spans="1:4" x14ac:dyDescent="0.2">
      <c r="A68" s="233"/>
      <c r="B68" s="239"/>
      <c r="C68" s="1616" t="s">
        <v>1670</v>
      </c>
      <c r="D68" s="1268" t="str">
        <f>IF((('Assets-Liab 5-6'!H38 + 'Assets-Liab 5-6'!H39) ='Acct Summary 7-8'!H81), "OK", "ERROR!" )</f>
        <v>OK</v>
      </c>
    </row>
    <row r="69" spans="1:4" ht="12.75" customHeight="1" x14ac:dyDescent="0.2">
      <c r="A69" s="233"/>
      <c r="B69" s="239"/>
      <c r="C69" s="1616" t="s">
        <v>1671</v>
      </c>
      <c r="D69" s="1268" t="str">
        <f>IF((('Assets-Liab 5-6'!I38 + 'Assets-Liab 5-6'!I39) ='Acct Summary 7-8'!I81), "OK", "ERROR!" )</f>
        <v>OK</v>
      </c>
    </row>
    <row r="70" spans="1:4" x14ac:dyDescent="0.2">
      <c r="A70" s="233"/>
      <c r="B70" s="239"/>
      <c r="C70" s="1616" t="s">
        <v>1672</v>
      </c>
      <c r="D70" s="1268" t="str">
        <f>IF((('Assets-Liab 5-6'!J38 + 'Assets-Liab 5-6'!J39) ='Acct Summary 7-8'!J81), "OK", "ERROR!" )</f>
        <v>OK</v>
      </c>
    </row>
    <row r="71" spans="1:4" x14ac:dyDescent="0.2">
      <c r="A71" s="243"/>
      <c r="B71" s="239"/>
      <c r="C71" s="1616"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578" t="s">
        <v>777</v>
      </c>
      <c r="D76" s="2579"/>
    </row>
    <row r="77" spans="1:4" x14ac:dyDescent="0.2">
      <c r="A77" s="237"/>
      <c r="B77" s="248"/>
      <c r="C77" s="1080" t="s">
        <v>1674</v>
      </c>
      <c r="D77" s="1270" t="str">
        <f>IF(SUM('Acct Summary 7-8'!C27:K27) =SUM( 'Acct Summary 7-8'!C49:K49),"OK", "ERROR")</f>
        <v>OK</v>
      </c>
    </row>
    <row r="78" spans="1:4" x14ac:dyDescent="0.2">
      <c r="A78" s="233"/>
      <c r="B78" s="239"/>
      <c r="C78" s="1616" t="s">
        <v>1675</v>
      </c>
      <c r="D78" s="1268" t="str">
        <f>IF(SUM('Acct Summary 7-8'!C28:K28)=SUM('Acct Summary 7-8'!C50:K50),"OK","ERROR!")</f>
        <v>OK</v>
      </c>
    </row>
    <row r="79" spans="1:4" ht="24" x14ac:dyDescent="0.2">
      <c r="A79" s="245"/>
      <c r="B79" s="239"/>
      <c r="C79" s="1616"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6" t="s">
        <v>1707</v>
      </c>
      <c r="D81" s="1268" t="str">
        <f>IF(SUM('Assets-Liab 5-6'!C38:H38)&gt;=SUM('Rest Tax Levies-Tort Im 26'!G25:K25),"OK","ERROR")</f>
        <v>OK</v>
      </c>
    </row>
    <row r="82" spans="1:4" x14ac:dyDescent="0.2">
      <c r="A82" s="233"/>
      <c r="B82" s="239"/>
      <c r="C82" s="1616" t="s">
        <v>1780</v>
      </c>
      <c r="D82" s="1268" t="str">
        <f>IF(SUM('Assets-Liab 5-6'!C39:K39)&gt;0,"OK","ENTRY IS REQUIRED!")</f>
        <v>OK</v>
      </c>
    </row>
    <row r="83" spans="1:4" x14ac:dyDescent="0.2">
      <c r="A83" s="233"/>
      <c r="B83" s="1638">
        <f>B80+1</f>
        <v>11</v>
      </c>
      <c r="C83" s="1639" t="s">
        <v>1709</v>
      </c>
      <c r="D83" s="1268"/>
    </row>
    <row r="84" spans="1:4" x14ac:dyDescent="0.2">
      <c r="A84" s="233"/>
      <c r="B84" s="239"/>
      <c r="C84" s="1616"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610" t="s">
        <v>1933</v>
      </c>
      <c r="B4" s="2611"/>
      <c r="C4" s="2611"/>
      <c r="D4" s="2611"/>
      <c r="E4" s="2611"/>
      <c r="F4" s="2611"/>
      <c r="G4" s="2611"/>
      <c r="H4" s="2611"/>
      <c r="I4" s="2611"/>
      <c r="J4" s="2611"/>
      <c r="K4" s="2611"/>
      <c r="L4" s="2611"/>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3" t="s">
        <v>1417</v>
      </c>
      <c r="B6" s="2034"/>
      <c r="C6" s="2013"/>
      <c r="D6" s="2013"/>
      <c r="E6" s="2035" t="s">
        <v>1416</v>
      </c>
      <c r="F6" s="2036"/>
      <c r="G6" s="2012" t="s">
        <v>1415</v>
      </c>
      <c r="H6" s="2013"/>
      <c r="I6" s="2013"/>
      <c r="J6" s="2013"/>
      <c r="K6" s="2013"/>
      <c r="L6" s="2014"/>
      <c r="V6" s="1301"/>
      <c r="W6" s="1301"/>
      <c r="X6" s="1301"/>
      <c r="Y6" s="1301"/>
      <c r="Z6" s="1301"/>
      <c r="AA6" s="1301"/>
      <c r="AB6" s="1301"/>
      <c r="AC6" s="1301"/>
    </row>
    <row r="7" spans="1:29" x14ac:dyDescent="0.2">
      <c r="A7" s="2598" t="str">
        <f>COVER!A17</f>
        <v>Woodford Cty Spec Educ Assn</v>
      </c>
      <c r="B7" s="2599"/>
      <c r="C7" s="2599"/>
      <c r="D7" s="2612"/>
      <c r="E7" s="2613">
        <f>COVER!A13</f>
        <v>53102069061</v>
      </c>
      <c r="F7" s="2614"/>
      <c r="G7" s="2615" t="str">
        <f>COVER!T23</f>
        <v>060-009381</v>
      </c>
      <c r="H7" s="2616"/>
      <c r="I7" s="2616"/>
      <c r="J7" s="2616"/>
      <c r="K7" s="2616"/>
      <c r="L7" s="2617"/>
    </row>
    <row r="8" spans="1:29" ht="13.5" customHeight="1" x14ac:dyDescent="0.2">
      <c r="A8" s="2033" t="s">
        <v>2034</v>
      </c>
      <c r="B8" s="2034"/>
      <c r="C8" s="2013"/>
      <c r="D8" s="2013"/>
      <c r="E8" s="2037"/>
      <c r="F8" s="2014"/>
      <c r="G8" s="2015" t="s">
        <v>1414</v>
      </c>
      <c r="H8" s="1286"/>
      <c r="I8" s="1286"/>
      <c r="J8" s="1286"/>
      <c r="K8" s="1286"/>
      <c r="L8" s="2016"/>
    </row>
    <row r="9" spans="1:29" ht="13.5" customHeight="1" x14ac:dyDescent="0.2">
      <c r="A9" s="2618"/>
      <c r="B9" s="2588"/>
      <c r="C9" s="2588"/>
      <c r="D9" s="2588"/>
      <c r="E9" s="2588"/>
      <c r="F9" s="2619"/>
      <c r="G9" s="2587" t="str">
        <f>COVER!T13</f>
        <v>Gorenz and Associates, Ltd.</v>
      </c>
      <c r="H9" s="2609"/>
      <c r="I9" s="2609"/>
      <c r="J9" s="2609"/>
      <c r="K9" s="2609"/>
      <c r="L9" s="2620"/>
    </row>
    <row r="10" spans="1:29" ht="13.5" customHeight="1" x14ac:dyDescent="0.2">
      <c r="A10" s="2595"/>
      <c r="B10" s="2596"/>
      <c r="C10" s="2596"/>
      <c r="D10" s="2596"/>
      <c r="E10" s="2596"/>
      <c r="F10" s="2597"/>
      <c r="G10" s="2587" t="str">
        <f>COVER!T17</f>
        <v>4200 N. Knoxville Ave.</v>
      </c>
      <c r="H10" s="2601"/>
      <c r="I10" s="2601"/>
      <c r="J10" s="2601"/>
      <c r="K10" s="2601"/>
      <c r="L10" s="2602"/>
    </row>
    <row r="11" spans="1:29" ht="13.5" customHeight="1" x14ac:dyDescent="0.2">
      <c r="A11" s="2033" t="s">
        <v>2036</v>
      </c>
      <c r="B11" s="2034"/>
      <c r="C11" s="2013"/>
      <c r="D11" s="2037"/>
      <c r="E11" s="2013"/>
      <c r="F11" s="2014"/>
      <c r="G11" s="2587" t="str">
        <f>COVER!T19</f>
        <v>Peoria</v>
      </c>
      <c r="H11" s="2601"/>
      <c r="I11" s="2601"/>
      <c r="J11" s="1975" t="str">
        <f>COVER!X19</f>
        <v>IL</v>
      </c>
      <c r="K11" s="1975">
        <f>COVER!Z19</f>
        <v>61614</v>
      </c>
      <c r="L11" s="2017"/>
    </row>
    <row r="12" spans="1:29" ht="13.5" customHeight="1" x14ac:dyDescent="0.2">
      <c r="A12" s="2603" t="s">
        <v>2035</v>
      </c>
      <c r="B12" s="2604"/>
      <c r="C12" s="2604"/>
      <c r="D12" s="2604"/>
      <c r="E12" s="2604"/>
      <c r="F12" s="2605"/>
      <c r="G12" s="1978"/>
      <c r="H12" s="1305"/>
      <c r="I12" s="1305"/>
      <c r="J12" s="1305"/>
      <c r="K12" s="1305"/>
      <c r="L12" s="1979"/>
    </row>
    <row r="13" spans="1:29" ht="13.5" customHeight="1" x14ac:dyDescent="0.2">
      <c r="A13" s="2587"/>
      <c r="B13" s="2609"/>
      <c r="C13" s="2609"/>
      <c r="D13" s="2609"/>
      <c r="E13" s="1304"/>
      <c r="F13" s="2026"/>
      <c r="G13" s="2018" t="s">
        <v>2038</v>
      </c>
      <c r="H13" s="2019"/>
      <c r="I13" s="2606" t="str">
        <f>COVER!T25</f>
        <v>sramsay@gorenzcpa.com</v>
      </c>
      <c r="J13" s="2607"/>
      <c r="K13" s="2607"/>
      <c r="L13" s="2608"/>
    </row>
    <row r="14" spans="1:29" ht="13.5" customHeight="1" x14ac:dyDescent="0.2">
      <c r="A14" s="2587" t="str">
        <f>COVER!A19</f>
        <v>205 S. Englewood Dr.</v>
      </c>
      <c r="B14" s="2588"/>
      <c r="C14" s="2588"/>
      <c r="D14" s="2588"/>
      <c r="E14" s="2024">
        <v>0</v>
      </c>
      <c r="F14" s="1303"/>
      <c r="G14" s="2020" t="s">
        <v>1413</v>
      </c>
      <c r="H14" s="1286"/>
      <c r="I14" s="1286"/>
      <c r="J14" s="1286"/>
      <c r="K14" s="1286"/>
      <c r="L14" s="2016"/>
    </row>
    <row r="15" spans="1:29" ht="13.5" customHeight="1" x14ac:dyDescent="0.2">
      <c r="A15" s="2587" t="str">
        <f>COVER!A21</f>
        <v>Metamora</v>
      </c>
      <c r="B15" s="2601"/>
      <c r="C15" s="2601"/>
      <c r="D15" s="1285"/>
      <c r="E15" s="1980"/>
      <c r="F15" s="1302"/>
      <c r="G15" s="1974" t="str">
        <f>COVER!T15</f>
        <v>Stephanie K. Ramsay, CPA</v>
      </c>
      <c r="H15" s="1286"/>
      <c r="I15" s="1286"/>
      <c r="J15" s="1286"/>
      <c r="K15" s="1286"/>
      <c r="L15" s="2016"/>
    </row>
    <row r="16" spans="1:29" ht="12.2" customHeight="1" x14ac:dyDescent="0.2">
      <c r="A16" s="2023" t="s">
        <v>2037</v>
      </c>
      <c r="B16" s="1553"/>
      <c r="C16" s="2025">
        <f>COVER!A25</f>
        <v>61548</v>
      </c>
      <c r="D16" s="2025"/>
      <c r="E16" s="2025"/>
      <c r="F16" s="2026"/>
      <c r="G16" s="2589"/>
      <c r="H16" s="2590"/>
      <c r="I16" s="2590"/>
      <c r="J16" s="2590"/>
      <c r="K16" s="2590"/>
      <c r="L16" s="2591"/>
    </row>
    <row r="17" spans="1:13" ht="12.2" customHeight="1" x14ac:dyDescent="0.2">
      <c r="A17" s="2592"/>
      <c r="B17" s="2593"/>
      <c r="C17" s="2593"/>
      <c r="D17" s="2593"/>
      <c r="E17" s="2593"/>
      <c r="F17" s="2594"/>
      <c r="G17" s="2020" t="s">
        <v>1412</v>
      </c>
      <c r="H17" s="1286"/>
      <c r="I17" s="1286"/>
      <c r="J17" s="1286"/>
      <c r="K17" s="2021" t="s">
        <v>1411</v>
      </c>
      <c r="L17" s="2014"/>
      <c r="M17" s="1301"/>
    </row>
    <row r="18" spans="1:13" ht="12.2" customHeight="1" x14ac:dyDescent="0.2">
      <c r="A18" s="2595"/>
      <c r="B18" s="2596"/>
      <c r="C18" s="2596"/>
      <c r="D18" s="2596"/>
      <c r="E18" s="2596"/>
      <c r="F18" s="2597"/>
      <c r="G18" s="2598" t="str">
        <f>COVER!T21</f>
        <v>309-685-7621</v>
      </c>
      <c r="H18" s="2599"/>
      <c r="I18" s="2599"/>
      <c r="J18" s="2599"/>
      <c r="K18" s="2598" t="str">
        <f>COVER!X21</f>
        <v>309-685-4758</v>
      </c>
      <c r="L18" s="2600"/>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2007</v>
      </c>
    </row>
    <row r="22" spans="1:13" ht="12.2" customHeight="1" x14ac:dyDescent="0.2">
      <c r="A22" s="1299"/>
    </row>
    <row r="23" spans="1:13" ht="12.2" customHeight="1" x14ac:dyDescent="0.2">
      <c r="A23" s="1299"/>
      <c r="B23" s="1287" t="s">
        <v>2086</v>
      </c>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t="s">
        <v>2086</v>
      </c>
      <c r="C26" s="1293" t="s">
        <v>2008</v>
      </c>
      <c r="D26" s="1291"/>
      <c r="E26" s="1291"/>
    </row>
    <row r="27" spans="1:13" s="1284" customFormat="1" ht="4.9000000000000004" customHeight="1" x14ac:dyDescent="0.2">
      <c r="B27" s="1290"/>
      <c r="C27" s="1296"/>
      <c r="D27" s="1291"/>
      <c r="E27" s="1291"/>
    </row>
    <row r="28" spans="1:13" s="1284" customFormat="1" ht="12.2" customHeight="1" x14ac:dyDescent="0.2">
      <c r="A28" s="1297"/>
      <c r="B28" s="1287" t="s">
        <v>2086</v>
      </c>
      <c r="C28" s="1293" t="s">
        <v>2009</v>
      </c>
      <c r="D28" s="1291"/>
      <c r="E28" s="1291"/>
    </row>
    <row r="29" spans="1:13" s="1284" customFormat="1" ht="4.9000000000000004" customHeight="1" x14ac:dyDescent="0.2">
      <c r="A29" s="1297"/>
      <c r="B29" s="1290"/>
      <c r="C29" s="1296"/>
      <c r="D29" s="1291"/>
      <c r="E29" s="1291"/>
    </row>
    <row r="30" spans="1:13" s="1284" customFormat="1" ht="12.2" customHeight="1" x14ac:dyDescent="0.2">
      <c r="B30" s="1287" t="s">
        <v>2086</v>
      </c>
      <c r="C30" s="1293" t="s">
        <v>2010</v>
      </c>
      <c r="D30" s="1285"/>
      <c r="E30" s="1285"/>
    </row>
    <row r="31" spans="1:13" s="1284" customFormat="1" ht="4.9000000000000004" customHeight="1" x14ac:dyDescent="0.2">
      <c r="B31" s="1290"/>
      <c r="C31" s="1296"/>
      <c r="D31" s="1285"/>
      <c r="E31" s="1285"/>
    </row>
    <row r="32" spans="1:13" s="1284" customFormat="1" ht="12.2" customHeight="1" x14ac:dyDescent="0.2">
      <c r="B32" s="1287" t="s">
        <v>2086</v>
      </c>
      <c r="C32" s="1293" t="s">
        <v>1408</v>
      </c>
      <c r="D32" s="1285"/>
      <c r="E32" s="1285"/>
    </row>
    <row r="33" spans="1:8" s="1284" customFormat="1" ht="10.9" customHeight="1" x14ac:dyDescent="0.2">
      <c r="B33" s="1290"/>
      <c r="C33" s="1294" t="s">
        <v>2011</v>
      </c>
      <c r="D33" s="1285"/>
      <c r="E33" s="1285"/>
    </row>
    <row r="34" spans="1:8" ht="5.45" customHeight="1" x14ac:dyDescent="0.2">
      <c r="B34" s="1290"/>
      <c r="C34" s="1294"/>
      <c r="D34" s="1289"/>
      <c r="E34" s="1289"/>
    </row>
    <row r="35" spans="1:8" s="1284" customFormat="1" ht="13.5" customHeight="1" x14ac:dyDescent="0.2">
      <c r="B35" s="1287" t="s">
        <v>2086</v>
      </c>
      <c r="C35" s="1293" t="s">
        <v>1407</v>
      </c>
      <c r="D35" s="1291"/>
      <c r="E35" s="1291"/>
    </row>
    <row r="36" spans="1:8" s="1284" customFormat="1" ht="10.9" customHeight="1" x14ac:dyDescent="0.2">
      <c r="B36" s="1290"/>
      <c r="C36" s="1294" t="s">
        <v>2012</v>
      </c>
      <c r="D36" s="1291"/>
      <c r="E36" s="1291"/>
    </row>
    <row r="37" spans="1:8" ht="5.45" customHeight="1" x14ac:dyDescent="0.2">
      <c r="B37" s="1290"/>
      <c r="C37" s="1294"/>
      <c r="D37" s="1289"/>
      <c r="E37" s="1289"/>
    </row>
    <row r="38" spans="1:8" s="1284" customFormat="1" ht="12.2" customHeight="1" x14ac:dyDescent="0.2">
      <c r="B38" s="1287" t="s">
        <v>2086</v>
      </c>
      <c r="C38" s="1293" t="s">
        <v>2013</v>
      </c>
      <c r="D38" s="1291"/>
      <c r="E38" s="1291"/>
    </row>
    <row r="39" spans="1:8" ht="5.45" customHeight="1" x14ac:dyDescent="0.2">
      <c r="B39" s="1290"/>
      <c r="C39" s="1294"/>
      <c r="D39" s="1289"/>
      <c r="E39" s="1289"/>
    </row>
    <row r="40" spans="1:8" s="1284" customFormat="1" ht="13.5" customHeight="1" x14ac:dyDescent="0.2">
      <c r="B40" s="1287" t="s">
        <v>2086</v>
      </c>
      <c r="C40" s="1293" t="s">
        <v>2014</v>
      </c>
      <c r="D40" s="1291"/>
      <c r="E40" s="1291"/>
    </row>
    <row r="41" spans="1:8" ht="4.9000000000000004" customHeight="1" x14ac:dyDescent="0.2">
      <c r="A41" s="1295"/>
      <c r="B41" s="1290"/>
      <c r="C41" s="1294"/>
      <c r="D41" s="1289"/>
      <c r="E41" s="1289"/>
    </row>
    <row r="42" spans="1:8" s="1284" customFormat="1" ht="13.5" customHeight="1" x14ac:dyDescent="0.2">
      <c r="B42" s="1287" t="s">
        <v>2086</v>
      </c>
      <c r="C42" s="1293" t="s">
        <v>2015</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t="s">
        <v>2086</v>
      </c>
      <c r="C46" s="1286" t="s">
        <v>2016</v>
      </c>
      <c r="D46" s="1285"/>
      <c r="E46" s="1285"/>
      <c r="F46" s="1285"/>
      <c r="G46" s="1285"/>
      <c r="H46" s="1285"/>
    </row>
    <row r="47" spans="1:8" ht="12.2" customHeight="1" x14ac:dyDescent="0.2"/>
    <row r="48" spans="1:8" ht="12.2" customHeight="1" x14ac:dyDescent="0.2">
      <c r="B48" s="1724"/>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3" customFormat="1" ht="12.75" x14ac:dyDescent="0.2">
      <c r="A1" s="2621" t="str">
        <f>'Single Audit Cover'!A7</f>
        <v>Woodford Cty Spec Educ Assn</v>
      </c>
      <c r="B1" s="2611"/>
      <c r="C1" s="2611"/>
      <c r="D1" s="2611"/>
    </row>
    <row r="2" spans="1:11" s="1973" customFormat="1" ht="12.75" x14ac:dyDescent="0.2">
      <c r="A2" s="2622">
        <f>'Single Audit Cover'!E7</f>
        <v>53102069061</v>
      </c>
      <c r="B2" s="2623"/>
      <c r="C2" s="2623"/>
      <c r="D2" s="2623"/>
    </row>
    <row r="3" spans="1:11" s="1973" customFormat="1" ht="12.75" x14ac:dyDescent="0.2">
      <c r="A3" s="2621" t="s">
        <v>2017</v>
      </c>
      <c r="B3" s="2611"/>
      <c r="C3" s="2611"/>
      <c r="D3" s="2611"/>
    </row>
    <row r="4" spans="1:11" s="1973" customFormat="1" ht="4.5" customHeight="1" x14ac:dyDescent="0.2">
      <c r="A4" s="1971"/>
      <c r="B4" s="1970"/>
      <c r="C4" s="1970"/>
      <c r="D4" s="1970"/>
    </row>
    <row r="5" spans="1:11" x14ac:dyDescent="0.2">
      <c r="B5" s="1341" t="s">
        <v>2018</v>
      </c>
      <c r="C5" s="1340"/>
      <c r="D5" s="1317"/>
    </row>
    <row r="6" spans="1:11" x14ac:dyDescent="0.2">
      <c r="B6" s="1341" t="s">
        <v>1488</v>
      </c>
      <c r="C6" s="1340"/>
      <c r="D6" s="1317"/>
    </row>
    <row r="7" spans="1:11" x14ac:dyDescent="0.2">
      <c r="B7" s="1341" t="s">
        <v>2019</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29"/>
      <c r="C11" s="1315">
        <v>1</v>
      </c>
      <c r="D11" s="1339" t="s">
        <v>1486</v>
      </c>
      <c r="E11" s="1334"/>
      <c r="F11" s="1334"/>
      <c r="G11" s="1334"/>
      <c r="H11" s="1334"/>
      <c r="I11" s="1334"/>
      <c r="J11" s="1334"/>
      <c r="K11" s="1334"/>
    </row>
    <row r="12" spans="1:11" x14ac:dyDescent="0.2">
      <c r="B12" s="2029"/>
      <c r="C12" s="1315">
        <f>C11+1</f>
        <v>2</v>
      </c>
      <c r="D12" s="1336" t="s">
        <v>1812</v>
      </c>
      <c r="E12" s="1334"/>
      <c r="F12" s="1334"/>
      <c r="G12" s="1334"/>
      <c r="H12" s="1334"/>
      <c r="I12" s="1334"/>
      <c r="J12" s="1334"/>
      <c r="K12" s="1334"/>
    </row>
    <row r="13" spans="1:11" x14ac:dyDescent="0.2">
      <c r="B13" s="2029"/>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29"/>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29"/>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29"/>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29"/>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29"/>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29"/>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29"/>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0"/>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29"/>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29"/>
      <c r="C49" s="1315">
        <f>C45+1</f>
        <v>13</v>
      </c>
      <c r="D49" s="1314" t="s">
        <v>1461</v>
      </c>
    </row>
    <row r="50" spans="1:4" x14ac:dyDescent="0.2">
      <c r="A50" s="1311"/>
      <c r="B50" s="2029"/>
      <c r="C50" s="1315">
        <f>C49+1</f>
        <v>14</v>
      </c>
      <c r="D50" s="1314" t="s">
        <v>1460</v>
      </c>
    </row>
    <row r="51" spans="1:4" x14ac:dyDescent="0.2">
      <c r="A51" s="1311"/>
      <c r="B51" s="2029"/>
      <c r="C51" s="1315">
        <f>C50+1</f>
        <v>15</v>
      </c>
      <c r="D51" s="1314" t="s">
        <v>1459</v>
      </c>
    </row>
    <row r="52" spans="1:4" x14ac:dyDescent="0.2">
      <c r="A52" s="1311"/>
      <c r="B52" s="2029"/>
      <c r="C52" s="1315">
        <f>C51+1</f>
        <v>16</v>
      </c>
      <c r="D52" s="1314" t="s">
        <v>1458</v>
      </c>
    </row>
    <row r="53" spans="1:4" x14ac:dyDescent="0.2">
      <c r="A53" s="1311"/>
      <c r="B53" s="2029"/>
      <c r="C53" s="1315">
        <f>C52+1</f>
        <v>17</v>
      </c>
      <c r="D53" s="1317" t="s">
        <v>1814</v>
      </c>
    </row>
    <row r="54" spans="1:4" ht="10.5" customHeight="1" x14ac:dyDescent="0.2">
      <c r="A54" s="1311"/>
      <c r="D54" s="1314" t="s">
        <v>1457</v>
      </c>
    </row>
    <row r="55" spans="1:4" x14ac:dyDescent="0.2">
      <c r="A55" s="1311"/>
      <c r="C55" s="2031"/>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1"/>
      <c r="D58" s="1314" t="s">
        <v>1453</v>
      </c>
    </row>
    <row r="59" spans="1:4" ht="10.5" customHeight="1" x14ac:dyDescent="0.2">
      <c r="A59" s="1311"/>
      <c r="D59" s="1329" t="s">
        <v>1452</v>
      </c>
    </row>
    <row r="60" spans="1:4" ht="10.5" customHeight="1" x14ac:dyDescent="0.2">
      <c r="A60" s="1311"/>
      <c r="D60" s="1317" t="s">
        <v>1451</v>
      </c>
    </row>
    <row r="61" spans="1:4" x14ac:dyDescent="0.2">
      <c r="A61" s="1311"/>
      <c r="C61" s="2031"/>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1"/>
      <c r="D64" s="1314" t="s">
        <v>1447</v>
      </c>
    </row>
    <row r="65" spans="1:4" ht="10.5" customHeight="1" x14ac:dyDescent="0.2">
      <c r="A65" s="1311"/>
      <c r="D65" s="1329" t="s">
        <v>1446</v>
      </c>
    </row>
    <row r="66" spans="1:4" ht="4.5" customHeight="1" x14ac:dyDescent="0.2">
      <c r="A66" s="1311"/>
      <c r="D66" s="1317"/>
    </row>
    <row r="67" spans="1:4" x14ac:dyDescent="0.2">
      <c r="A67" s="1311"/>
      <c r="B67" s="2029"/>
      <c r="C67" s="1315">
        <f>C53+1</f>
        <v>18</v>
      </c>
      <c r="D67" s="1319" t="s">
        <v>1445</v>
      </c>
    </row>
    <row r="68" spans="1:4" x14ac:dyDescent="0.2">
      <c r="A68" s="1311"/>
      <c r="B68" s="2029"/>
      <c r="C68" s="1315">
        <f>C67+1</f>
        <v>19</v>
      </c>
      <c r="D68" s="1314" t="s">
        <v>1444</v>
      </c>
    </row>
    <row r="69" spans="1:4" x14ac:dyDescent="0.2">
      <c r="A69" s="1311"/>
      <c r="B69" s="2029"/>
      <c r="C69" s="1315">
        <f>C68+1</f>
        <v>20</v>
      </c>
      <c r="D69" s="1327" t="s">
        <v>1443</v>
      </c>
    </row>
    <row r="70" spans="1:4" x14ac:dyDescent="0.2">
      <c r="A70" s="1311"/>
      <c r="B70" s="2029"/>
      <c r="C70" s="1315">
        <f>C69+1</f>
        <v>21</v>
      </c>
      <c r="D70" s="1317" t="s">
        <v>1442</v>
      </c>
    </row>
    <row r="71" spans="1:4" x14ac:dyDescent="0.2">
      <c r="A71" s="1311"/>
      <c r="B71" s="2029"/>
      <c r="C71" s="1315">
        <f>C70+1</f>
        <v>22</v>
      </c>
      <c r="D71" s="1328" t="s">
        <v>1441</v>
      </c>
    </row>
    <row r="72" spans="1:4" x14ac:dyDescent="0.2">
      <c r="A72" s="1311"/>
      <c r="B72" s="2029"/>
      <c r="C72" s="1315">
        <f>C71+1</f>
        <v>23</v>
      </c>
      <c r="D72" s="1327" t="s">
        <v>1815</v>
      </c>
    </row>
    <row r="73" spans="1:4" ht="10.5" customHeight="1" x14ac:dyDescent="0.2">
      <c r="A73" s="1311"/>
      <c r="B73" s="1326"/>
      <c r="D73" s="1314" t="s">
        <v>1440</v>
      </c>
    </row>
    <row r="74" spans="1:4" x14ac:dyDescent="0.2">
      <c r="A74" s="1311"/>
      <c r="B74" s="2029"/>
      <c r="C74" s="1315">
        <f>C72+1</f>
        <v>24</v>
      </c>
      <c r="D74" s="1314" t="s">
        <v>1439</v>
      </c>
    </row>
    <row r="75" spans="1:4" x14ac:dyDescent="0.2">
      <c r="A75" s="1311"/>
      <c r="B75" s="2029"/>
      <c r="C75" s="1315">
        <f>C74+1</f>
        <v>25</v>
      </c>
      <c r="D75" s="1314" t="s">
        <v>1438</v>
      </c>
    </row>
    <row r="76" spans="1:4" x14ac:dyDescent="0.2">
      <c r="A76" s="1311"/>
      <c r="B76" s="2029"/>
      <c r="C76" s="1315">
        <f>C75+1</f>
        <v>26</v>
      </c>
      <c r="D76" s="1314" t="s">
        <v>1437</v>
      </c>
    </row>
    <row r="77" spans="1:4" x14ac:dyDescent="0.2">
      <c r="A77" s="1311"/>
      <c r="B77" s="2029"/>
      <c r="C77" s="1315">
        <f>C76+1</f>
        <v>27</v>
      </c>
      <c r="D77" s="1314" t="s">
        <v>1436</v>
      </c>
    </row>
    <row r="78" spans="1:4" x14ac:dyDescent="0.2">
      <c r="A78" s="1311"/>
      <c r="B78" s="1320"/>
      <c r="C78" s="2031"/>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29"/>
      <c r="C82" s="1315">
        <f>C77+1</f>
        <v>28</v>
      </c>
      <c r="D82" s="1314" t="s">
        <v>1433</v>
      </c>
    </row>
    <row r="83" spans="1:4" x14ac:dyDescent="0.2">
      <c r="A83" s="1311"/>
      <c r="B83" s="2029"/>
      <c r="C83" s="1315">
        <f>C82+1</f>
        <v>29</v>
      </c>
      <c r="D83" s="1323" t="s">
        <v>1432</v>
      </c>
    </row>
    <row r="84" spans="1:4" x14ac:dyDescent="0.2">
      <c r="A84" s="1311"/>
      <c r="B84" s="2029"/>
      <c r="C84" s="1315">
        <f>C83+1</f>
        <v>30</v>
      </c>
      <c r="D84" s="1314" t="s">
        <v>1431</v>
      </c>
    </row>
    <row r="85" spans="1:4" x14ac:dyDescent="0.2">
      <c r="A85" s="1311"/>
      <c r="B85" s="2029"/>
      <c r="C85" s="1315">
        <f>C84+1</f>
        <v>31</v>
      </c>
      <c r="D85" s="1314" t="s">
        <v>2020</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29"/>
      <c r="C89" s="1315">
        <f>C85+1</f>
        <v>32</v>
      </c>
      <c r="D89" s="1317" t="s">
        <v>1816</v>
      </c>
    </row>
    <row r="90" spans="1:4" x14ac:dyDescent="0.2">
      <c r="A90" s="1311"/>
      <c r="B90" s="2029"/>
      <c r="C90" s="1315">
        <v>32</v>
      </c>
      <c r="D90" s="1317" t="s">
        <v>1429</v>
      </c>
    </row>
    <row r="91" spans="1:4" x14ac:dyDescent="0.2">
      <c r="A91" s="1311"/>
      <c r="B91" s="2029"/>
      <c r="C91" s="1315">
        <v>33</v>
      </c>
      <c r="D91" s="1317" t="s">
        <v>1428</v>
      </c>
    </row>
    <row r="92" spans="1:4" x14ac:dyDescent="0.2">
      <c r="A92" s="1311"/>
      <c r="B92" s="2029"/>
      <c r="C92" s="1315">
        <v>34</v>
      </c>
      <c r="D92" s="1317" t="s">
        <v>1427</v>
      </c>
    </row>
    <row r="93" spans="1:4" ht="11.25" customHeight="1" x14ac:dyDescent="0.2">
      <c r="A93" s="1311"/>
      <c r="B93" s="2032"/>
      <c r="C93" s="1315"/>
      <c r="D93" s="1321" t="s">
        <v>1426</v>
      </c>
    </row>
    <row r="94" spans="1:4" x14ac:dyDescent="0.2">
      <c r="A94" s="1311"/>
      <c r="B94" s="2029"/>
      <c r="C94" s="1315">
        <f>C92+1</f>
        <v>35</v>
      </c>
      <c r="D94" s="1314" t="s">
        <v>1425</v>
      </c>
    </row>
    <row r="95" spans="1:4" x14ac:dyDescent="0.2">
      <c r="A95" s="1311"/>
      <c r="B95" s="2029"/>
      <c r="C95" s="1315">
        <f>C94+1</f>
        <v>36</v>
      </c>
      <c r="D95" s="1314" t="s">
        <v>1817</v>
      </c>
    </row>
    <row r="96" spans="1:4" x14ac:dyDescent="0.2">
      <c r="A96" s="1311"/>
      <c r="B96" s="2029"/>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29"/>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626" t="str">
        <f>'Single Audit Cover'!A7</f>
        <v>Woodford Cty Spec Educ Assn</v>
      </c>
      <c r="B1" s="2626"/>
      <c r="C1" s="2626"/>
      <c r="D1" s="2626"/>
      <c r="E1" s="2626"/>
    </row>
    <row r="2" spans="1:5" x14ac:dyDescent="0.2">
      <c r="A2" s="2627">
        <f>'Single Audit Cover'!E7</f>
        <v>53102069061</v>
      </c>
      <c r="B2" s="2627"/>
      <c r="C2" s="2627"/>
      <c r="D2" s="2627"/>
      <c r="E2" s="2627"/>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680479</v>
      </c>
    </row>
    <row r="11" spans="1:5" x14ac:dyDescent="0.2">
      <c r="A11" s="1358" t="s">
        <v>1505</v>
      </c>
      <c r="B11" s="1357"/>
      <c r="C11" s="1357"/>
    </row>
    <row r="12" spans="1:5" x14ac:dyDescent="0.2">
      <c r="A12" s="1358" t="s">
        <v>1504</v>
      </c>
      <c r="B12" s="1357" t="s">
        <v>1503</v>
      </c>
      <c r="C12" s="1357"/>
      <c r="D12" s="1356">
        <f>SUM('Revenues 9-14'!C112:K112)</f>
        <v>1062213</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2039</v>
      </c>
      <c r="B17" s="1357" t="s">
        <v>1499</v>
      </c>
      <c r="C17" s="1357"/>
      <c r="D17" s="1356">
        <f>-SUM('Revenues 9-14'!C271:K271)</f>
        <v>-84288</v>
      </c>
    </row>
    <row r="19" spans="1:4" ht="13.5" thickBot="1" x14ac:dyDescent="0.25">
      <c r="A19" s="1355" t="s">
        <v>1498</v>
      </c>
      <c r="D19" s="1354">
        <f>SUM(D10:D17)</f>
        <v>1658404</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628"/>
      <c r="B24" s="2629"/>
      <c r="D24" s="1347"/>
    </row>
    <row r="25" spans="1:4" x14ac:dyDescent="0.2">
      <c r="A25" s="2624"/>
      <c r="B25" s="2625"/>
      <c r="D25" s="1347"/>
    </row>
    <row r="26" spans="1:4" x14ac:dyDescent="0.2">
      <c r="A26" s="2624"/>
      <c r="B26" s="2625"/>
      <c r="D26" s="1347"/>
    </row>
    <row r="27" spans="1:4" x14ac:dyDescent="0.2">
      <c r="A27" s="2624"/>
      <c r="B27" s="2625"/>
      <c r="D27" s="1347"/>
    </row>
    <row r="28" spans="1:4" x14ac:dyDescent="0.2">
      <c r="A28" s="2624"/>
      <c r="B28" s="2625"/>
      <c r="D28" s="1347"/>
    </row>
    <row r="29" spans="1:4" x14ac:dyDescent="0.2">
      <c r="A29" s="2624"/>
      <c r="B29" s="2625"/>
      <c r="D29" s="1347"/>
    </row>
    <row r="30" spans="1:4" x14ac:dyDescent="0.2">
      <c r="A30" s="2624"/>
      <c r="B30" s="2625"/>
      <c r="D30" s="1347"/>
    </row>
    <row r="32" spans="1:4" x14ac:dyDescent="0.2">
      <c r="A32" s="1353" t="s">
        <v>1496</v>
      </c>
      <c r="D32" s="1352">
        <f>SUM(D19:D30)</f>
        <v>1658404</v>
      </c>
    </row>
    <row r="33" spans="1:4" x14ac:dyDescent="0.2">
      <c r="D33" s="1351"/>
    </row>
    <row r="34" spans="1:4" x14ac:dyDescent="0.2">
      <c r="A34" s="1342" t="s">
        <v>1495</v>
      </c>
    </row>
    <row r="35" spans="1:4" x14ac:dyDescent="0.2">
      <c r="A35" s="1342" t="s">
        <v>1494</v>
      </c>
      <c r="B35" s="1344" t="s">
        <v>1493</v>
      </c>
      <c r="D35" s="1350">
        <v>1658404</v>
      </c>
    </row>
    <row r="37" spans="1:4" x14ac:dyDescent="0.2">
      <c r="A37" s="1349" t="s">
        <v>1492</v>
      </c>
    </row>
    <row r="39" spans="1:4" ht="13.35" customHeight="1" x14ac:dyDescent="0.2">
      <c r="A39" s="1348" t="s">
        <v>1491</v>
      </c>
    </row>
    <row r="40" spans="1:4" x14ac:dyDescent="0.2">
      <c r="A40" s="2624"/>
      <c r="B40" s="2625"/>
      <c r="D40" s="1347"/>
    </row>
    <row r="41" spans="1:4" x14ac:dyDescent="0.2">
      <c r="A41" s="2624"/>
      <c r="B41" s="2625"/>
      <c r="D41" s="1346"/>
    </row>
    <row r="42" spans="1:4" x14ac:dyDescent="0.2">
      <c r="A42" s="2624"/>
      <c r="B42" s="2625"/>
      <c r="D42" s="1346"/>
    </row>
    <row r="43" spans="1:4" x14ac:dyDescent="0.2">
      <c r="A43" s="2624"/>
      <c r="B43" s="2625"/>
      <c r="D43" s="1346"/>
    </row>
    <row r="44" spans="1:4" x14ac:dyDescent="0.2">
      <c r="A44" s="2624"/>
      <c r="B44" s="2625"/>
      <c r="D44" s="1346"/>
    </row>
    <row r="45" spans="1:4" x14ac:dyDescent="0.2">
      <c r="A45" s="2624"/>
      <c r="B45" s="2625"/>
      <c r="D45" s="1346"/>
    </row>
    <row r="47" spans="1:4" x14ac:dyDescent="0.2">
      <c r="B47" s="1345" t="s">
        <v>1490</v>
      </c>
      <c r="C47" s="1345"/>
      <c r="D47" s="1976">
        <f>SUM(D35:D45)</f>
        <v>1658404</v>
      </c>
    </row>
    <row r="49" spans="2:4" x14ac:dyDescent="0.2">
      <c r="B49" s="1345" t="s">
        <v>1489</v>
      </c>
      <c r="C49" s="1345"/>
      <c r="D49" s="197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630" t="str">
        <f>'Single Audit Cover'!A7</f>
        <v>Woodford Cty Spec Educ Assn</v>
      </c>
      <c r="C1" s="2631"/>
      <c r="D1" s="2631"/>
      <c r="E1" s="2631"/>
      <c r="F1" s="2631"/>
      <c r="G1" s="2631"/>
      <c r="H1" s="2631"/>
      <c r="I1" s="2631"/>
      <c r="J1" s="2631"/>
      <c r="K1" s="2631"/>
    </row>
    <row r="2" spans="2:12" ht="15" x14ac:dyDescent="0.2">
      <c r="B2" s="2632">
        <f>'Single Audit Cover'!E7</f>
        <v>53102069061</v>
      </c>
      <c r="C2" s="2632"/>
      <c r="D2" s="2632"/>
      <c r="E2" s="2632"/>
      <c r="F2" s="2632"/>
      <c r="G2" s="2632"/>
      <c r="H2" s="2632"/>
      <c r="I2" s="2632"/>
      <c r="J2" s="2632"/>
      <c r="K2" s="2632"/>
      <c r="L2" s="1418"/>
    </row>
    <row r="3" spans="2:12" ht="15" x14ac:dyDescent="0.2">
      <c r="B3" s="2633" t="s">
        <v>1474</v>
      </c>
      <c r="C3" s="2633"/>
      <c r="D3" s="2633"/>
      <c r="E3" s="2633"/>
      <c r="F3" s="2633"/>
      <c r="G3" s="2633"/>
      <c r="H3" s="2633"/>
      <c r="I3" s="2633"/>
      <c r="J3" s="2633"/>
      <c r="K3" s="2633"/>
      <c r="L3" s="1418"/>
    </row>
    <row r="4" spans="2:12" ht="15" x14ac:dyDescent="0.2">
      <c r="B4" s="2610" t="str">
        <f>'[1]Single Audit Cover'!A4</f>
        <v>Year Ending June 30, 2016</v>
      </c>
      <c r="C4" s="2610"/>
      <c r="D4" s="2610"/>
      <c r="E4" s="2610"/>
      <c r="F4" s="2610"/>
      <c r="G4" s="2610"/>
      <c r="H4" s="2610"/>
      <c r="I4" s="2610"/>
      <c r="J4" s="2610"/>
      <c r="K4" s="2610"/>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1859</v>
      </c>
      <c r="F8" s="1404" t="s">
        <v>1957</v>
      </c>
      <c r="G8" s="1403" t="s">
        <v>1859</v>
      </c>
      <c r="H8" s="1402" t="s">
        <v>1957</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c r="C11" s="1386"/>
      <c r="D11" s="1385"/>
      <c r="E11" s="1384"/>
      <c r="F11" s="1384"/>
      <c r="G11" s="1384"/>
      <c r="H11" s="1384"/>
      <c r="I11" s="1384"/>
      <c r="J11" s="1384"/>
      <c r="K11" s="1384"/>
    </row>
    <row r="12" spans="2:12" ht="20.100000000000001" customHeight="1" x14ac:dyDescent="0.2">
      <c r="B12" s="1387" t="s">
        <v>2085</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2021</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2022</v>
      </c>
      <c r="C34" s="1371"/>
      <c r="D34" s="1370"/>
      <c r="E34" s="1368"/>
      <c r="F34" s="1368"/>
      <c r="G34" s="1368"/>
      <c r="H34" s="1368"/>
      <c r="I34" s="1369"/>
      <c r="J34" s="1369"/>
      <c r="K34" s="1368"/>
    </row>
    <row r="35" spans="2:11" ht="13.5" x14ac:dyDescent="0.2">
      <c r="B35" s="1977" t="s">
        <v>2023</v>
      </c>
      <c r="C35" s="1371"/>
      <c r="D35" s="1370"/>
      <c r="E35" s="1368"/>
      <c r="F35" s="1368"/>
      <c r="G35" s="1368"/>
      <c r="H35" s="1368"/>
      <c r="I35" s="1369"/>
      <c r="J35" s="1369"/>
      <c r="K35" s="1368"/>
    </row>
    <row r="36" spans="2:11" ht="11.1" customHeight="1" x14ac:dyDescent="0.2">
      <c r="B36" s="1368" t="s">
        <v>2024</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A95"/>
  <sheetViews>
    <sheetView showGridLines="0" zoomScaleNormal="100" zoomScaleSheetLayoutView="70" workbookViewId="0">
      <pane xSplit="2" ySplit="11" topLeftCell="C12" activePane="bottomRight" state="frozen"/>
      <selection activeCell="L32" sqref="L32"/>
      <selection pane="topRight" activeCell="L32" sqref="L32"/>
      <selection pane="bottomLeft" activeCell="L32" sqref="L32"/>
      <selection pane="bottomRight" activeCell="C12" sqref="C12"/>
    </sheetView>
  </sheetViews>
  <sheetFormatPr defaultColWidth="16.7109375" defaultRowHeight="15.95" customHeight="1" x14ac:dyDescent="0.2"/>
  <cols>
    <col min="1" max="1" width="6.5703125" style="2106" customWidth="1"/>
    <col min="2" max="2" width="41.85546875" style="2062" customWidth="1"/>
    <col min="3" max="3" width="11" style="2082" customWidth="1"/>
    <col min="4" max="4" width="1.85546875" style="2062" customWidth="1"/>
    <col min="5" max="5" width="11" style="2062" customWidth="1"/>
    <col min="6" max="6" width="5.28515625" style="2125" customWidth="1"/>
    <col min="7" max="7" width="12.85546875" style="2062" customWidth="1"/>
    <col min="8" max="8" width="2.42578125" style="2062" customWidth="1"/>
    <col min="9" max="9" width="12.28515625" style="2062" customWidth="1"/>
    <col min="10" max="10" width="3.85546875" style="2125" customWidth="1"/>
    <col min="11" max="11" width="13.140625" style="2062" bestFit="1" customWidth="1"/>
    <col min="12" max="12" width="3.85546875" style="2062" bestFit="1" customWidth="1"/>
    <col min="13" max="13" width="13.28515625" style="2062" customWidth="1"/>
    <col min="14" max="14" width="3.85546875" style="2062" bestFit="1" customWidth="1"/>
    <col min="15" max="15" width="11" style="2062" customWidth="1"/>
    <col min="16" max="16" width="3.28515625" style="2125" customWidth="1"/>
    <col min="17" max="17" width="14.5703125" style="2062" customWidth="1"/>
    <col min="18" max="18" width="2" style="2062" customWidth="1"/>
    <col min="19" max="19" width="13.42578125" style="2062" customWidth="1"/>
    <col min="20" max="21" width="12.42578125" style="2062" hidden="1" customWidth="1"/>
    <col min="22" max="22" width="15" style="2062" hidden="1" customWidth="1"/>
    <col min="23" max="24" width="20.42578125" style="2062" hidden="1" customWidth="1"/>
    <col min="25" max="25" width="13.42578125" style="2062" hidden="1" customWidth="1"/>
    <col min="26" max="26" width="12.42578125" style="2062" hidden="1" customWidth="1"/>
    <col min="27" max="27" width="0" style="2062" hidden="1" customWidth="1"/>
    <col min="28" max="256" width="16.7109375" style="2062"/>
    <col min="257" max="257" width="6.5703125" style="2062" customWidth="1"/>
    <col min="258" max="258" width="41.85546875" style="2062" customWidth="1"/>
    <col min="259" max="259" width="11" style="2062" customWidth="1"/>
    <col min="260" max="260" width="1.85546875" style="2062" customWidth="1"/>
    <col min="261" max="261" width="11" style="2062" customWidth="1"/>
    <col min="262" max="262" width="5.28515625" style="2062" customWidth="1"/>
    <col min="263" max="263" width="12.85546875" style="2062" customWidth="1"/>
    <col min="264" max="264" width="2.42578125" style="2062" customWidth="1"/>
    <col min="265" max="265" width="12.28515625" style="2062" customWidth="1"/>
    <col min="266" max="266" width="3.85546875" style="2062" customWidth="1"/>
    <col min="267" max="267" width="13.140625" style="2062" bestFit="1" customWidth="1"/>
    <col min="268" max="268" width="3.85546875" style="2062" bestFit="1" customWidth="1"/>
    <col min="269" max="269" width="13.28515625" style="2062" customWidth="1"/>
    <col min="270" max="270" width="3.85546875" style="2062" bestFit="1" customWidth="1"/>
    <col min="271" max="271" width="11" style="2062" customWidth="1"/>
    <col min="272" max="272" width="3.28515625" style="2062" customWidth="1"/>
    <col min="273" max="273" width="14.5703125" style="2062" customWidth="1"/>
    <col min="274" max="274" width="2" style="2062" customWidth="1"/>
    <col min="275" max="275" width="13.42578125" style="2062" customWidth="1"/>
    <col min="276" max="277" width="12.42578125" style="2062" customWidth="1"/>
    <col min="278" max="278" width="15" style="2062" customWidth="1"/>
    <col min="279" max="280" width="20.42578125" style="2062" bestFit="1" customWidth="1"/>
    <col min="281" max="281" width="13.42578125" style="2062" customWidth="1"/>
    <col min="282" max="282" width="12.42578125" style="2062" customWidth="1"/>
    <col min="283" max="512" width="16.7109375" style="2062"/>
    <col min="513" max="513" width="6.5703125" style="2062" customWidth="1"/>
    <col min="514" max="514" width="41.85546875" style="2062" customWidth="1"/>
    <col min="515" max="515" width="11" style="2062" customWidth="1"/>
    <col min="516" max="516" width="1.85546875" style="2062" customWidth="1"/>
    <col min="517" max="517" width="11" style="2062" customWidth="1"/>
    <col min="518" max="518" width="5.28515625" style="2062" customWidth="1"/>
    <col min="519" max="519" width="12.85546875" style="2062" customWidth="1"/>
    <col min="520" max="520" width="2.42578125" style="2062" customWidth="1"/>
    <col min="521" max="521" width="12.28515625" style="2062" customWidth="1"/>
    <col min="522" max="522" width="3.85546875" style="2062" customWidth="1"/>
    <col min="523" max="523" width="13.140625" style="2062" bestFit="1" customWidth="1"/>
    <col min="524" max="524" width="3.85546875" style="2062" bestFit="1" customWidth="1"/>
    <col min="525" max="525" width="13.28515625" style="2062" customWidth="1"/>
    <col min="526" max="526" width="3.85546875" style="2062" bestFit="1" customWidth="1"/>
    <col min="527" max="527" width="11" style="2062" customWidth="1"/>
    <col min="528" max="528" width="3.28515625" style="2062" customWidth="1"/>
    <col min="529" max="529" width="14.5703125" style="2062" customWidth="1"/>
    <col min="530" max="530" width="2" style="2062" customWidth="1"/>
    <col min="531" max="531" width="13.42578125" style="2062" customWidth="1"/>
    <col min="532" max="533" width="12.42578125" style="2062" customWidth="1"/>
    <col min="534" max="534" width="15" style="2062" customWidth="1"/>
    <col min="535" max="536" width="20.42578125" style="2062" bestFit="1" customWidth="1"/>
    <col min="537" max="537" width="13.42578125" style="2062" customWidth="1"/>
    <col min="538" max="538" width="12.42578125" style="2062" customWidth="1"/>
    <col min="539" max="768" width="16.7109375" style="2062"/>
    <col min="769" max="769" width="6.5703125" style="2062" customWidth="1"/>
    <col min="770" max="770" width="41.85546875" style="2062" customWidth="1"/>
    <col min="771" max="771" width="11" style="2062" customWidth="1"/>
    <col min="772" max="772" width="1.85546875" style="2062" customWidth="1"/>
    <col min="773" max="773" width="11" style="2062" customWidth="1"/>
    <col min="774" max="774" width="5.28515625" style="2062" customWidth="1"/>
    <col min="775" max="775" width="12.85546875" style="2062" customWidth="1"/>
    <col min="776" max="776" width="2.42578125" style="2062" customWidth="1"/>
    <col min="777" max="777" width="12.28515625" style="2062" customWidth="1"/>
    <col min="778" max="778" width="3.85546875" style="2062" customWidth="1"/>
    <col min="779" max="779" width="13.140625" style="2062" bestFit="1" customWidth="1"/>
    <col min="780" max="780" width="3.85546875" style="2062" bestFit="1" customWidth="1"/>
    <col min="781" max="781" width="13.28515625" style="2062" customWidth="1"/>
    <col min="782" max="782" width="3.85546875" style="2062" bestFit="1" customWidth="1"/>
    <col min="783" max="783" width="11" style="2062" customWidth="1"/>
    <col min="784" max="784" width="3.28515625" style="2062" customWidth="1"/>
    <col min="785" max="785" width="14.5703125" style="2062" customWidth="1"/>
    <col min="786" max="786" width="2" style="2062" customWidth="1"/>
    <col min="787" max="787" width="13.42578125" style="2062" customWidth="1"/>
    <col min="788" max="789" width="12.42578125" style="2062" customWidth="1"/>
    <col min="790" max="790" width="15" style="2062" customWidth="1"/>
    <col min="791" max="792" width="20.42578125" style="2062" bestFit="1" customWidth="1"/>
    <col min="793" max="793" width="13.42578125" style="2062" customWidth="1"/>
    <col min="794" max="794" width="12.42578125" style="2062" customWidth="1"/>
    <col min="795" max="1024" width="16.7109375" style="2062"/>
    <col min="1025" max="1025" width="6.5703125" style="2062" customWidth="1"/>
    <col min="1026" max="1026" width="41.85546875" style="2062" customWidth="1"/>
    <col min="1027" max="1027" width="11" style="2062" customWidth="1"/>
    <col min="1028" max="1028" width="1.85546875" style="2062" customWidth="1"/>
    <col min="1029" max="1029" width="11" style="2062" customWidth="1"/>
    <col min="1030" max="1030" width="5.28515625" style="2062" customWidth="1"/>
    <col min="1031" max="1031" width="12.85546875" style="2062" customWidth="1"/>
    <col min="1032" max="1032" width="2.42578125" style="2062" customWidth="1"/>
    <col min="1033" max="1033" width="12.28515625" style="2062" customWidth="1"/>
    <col min="1034" max="1034" width="3.85546875" style="2062" customWidth="1"/>
    <col min="1035" max="1035" width="13.140625" style="2062" bestFit="1" customWidth="1"/>
    <col min="1036" max="1036" width="3.85546875" style="2062" bestFit="1" customWidth="1"/>
    <col min="1037" max="1037" width="13.28515625" style="2062" customWidth="1"/>
    <col min="1038" max="1038" width="3.85546875" style="2062" bestFit="1" customWidth="1"/>
    <col min="1039" max="1039" width="11" style="2062" customWidth="1"/>
    <col min="1040" max="1040" width="3.28515625" style="2062" customWidth="1"/>
    <col min="1041" max="1041" width="14.5703125" style="2062" customWidth="1"/>
    <col min="1042" max="1042" width="2" style="2062" customWidth="1"/>
    <col min="1043" max="1043" width="13.42578125" style="2062" customWidth="1"/>
    <col min="1044" max="1045" width="12.42578125" style="2062" customWidth="1"/>
    <col min="1046" max="1046" width="15" style="2062" customWidth="1"/>
    <col min="1047" max="1048" width="20.42578125" style="2062" bestFit="1" customWidth="1"/>
    <col min="1049" max="1049" width="13.42578125" style="2062" customWidth="1"/>
    <col min="1050" max="1050" width="12.42578125" style="2062" customWidth="1"/>
    <col min="1051" max="1280" width="16.7109375" style="2062"/>
    <col min="1281" max="1281" width="6.5703125" style="2062" customWidth="1"/>
    <col min="1282" max="1282" width="41.85546875" style="2062" customWidth="1"/>
    <col min="1283" max="1283" width="11" style="2062" customWidth="1"/>
    <col min="1284" max="1284" width="1.85546875" style="2062" customWidth="1"/>
    <col min="1285" max="1285" width="11" style="2062" customWidth="1"/>
    <col min="1286" max="1286" width="5.28515625" style="2062" customWidth="1"/>
    <col min="1287" max="1287" width="12.85546875" style="2062" customWidth="1"/>
    <col min="1288" max="1288" width="2.42578125" style="2062" customWidth="1"/>
    <col min="1289" max="1289" width="12.28515625" style="2062" customWidth="1"/>
    <col min="1290" max="1290" width="3.85546875" style="2062" customWidth="1"/>
    <col min="1291" max="1291" width="13.140625" style="2062" bestFit="1" customWidth="1"/>
    <col min="1292" max="1292" width="3.85546875" style="2062" bestFit="1" customWidth="1"/>
    <col min="1293" max="1293" width="13.28515625" style="2062" customWidth="1"/>
    <col min="1294" max="1294" width="3.85546875" style="2062" bestFit="1" customWidth="1"/>
    <col min="1295" max="1295" width="11" style="2062" customWidth="1"/>
    <col min="1296" max="1296" width="3.28515625" style="2062" customWidth="1"/>
    <col min="1297" max="1297" width="14.5703125" style="2062" customWidth="1"/>
    <col min="1298" max="1298" width="2" style="2062" customWidth="1"/>
    <col min="1299" max="1299" width="13.42578125" style="2062" customWidth="1"/>
    <col min="1300" max="1301" width="12.42578125" style="2062" customWidth="1"/>
    <col min="1302" max="1302" width="15" style="2062" customWidth="1"/>
    <col min="1303" max="1304" width="20.42578125" style="2062" bestFit="1" customWidth="1"/>
    <col min="1305" max="1305" width="13.42578125" style="2062" customWidth="1"/>
    <col min="1306" max="1306" width="12.42578125" style="2062" customWidth="1"/>
    <col min="1307" max="1536" width="16.7109375" style="2062"/>
    <col min="1537" max="1537" width="6.5703125" style="2062" customWidth="1"/>
    <col min="1538" max="1538" width="41.85546875" style="2062" customWidth="1"/>
    <col min="1539" max="1539" width="11" style="2062" customWidth="1"/>
    <col min="1540" max="1540" width="1.85546875" style="2062" customWidth="1"/>
    <col min="1541" max="1541" width="11" style="2062" customWidth="1"/>
    <col min="1542" max="1542" width="5.28515625" style="2062" customWidth="1"/>
    <col min="1543" max="1543" width="12.85546875" style="2062" customWidth="1"/>
    <col min="1544" max="1544" width="2.42578125" style="2062" customWidth="1"/>
    <col min="1545" max="1545" width="12.28515625" style="2062" customWidth="1"/>
    <col min="1546" max="1546" width="3.85546875" style="2062" customWidth="1"/>
    <col min="1547" max="1547" width="13.140625" style="2062" bestFit="1" customWidth="1"/>
    <col min="1548" max="1548" width="3.85546875" style="2062" bestFit="1" customWidth="1"/>
    <col min="1549" max="1549" width="13.28515625" style="2062" customWidth="1"/>
    <col min="1550" max="1550" width="3.85546875" style="2062" bestFit="1" customWidth="1"/>
    <col min="1551" max="1551" width="11" style="2062" customWidth="1"/>
    <col min="1552" max="1552" width="3.28515625" style="2062" customWidth="1"/>
    <col min="1553" max="1553" width="14.5703125" style="2062" customWidth="1"/>
    <col min="1554" max="1554" width="2" style="2062" customWidth="1"/>
    <col min="1555" max="1555" width="13.42578125" style="2062" customWidth="1"/>
    <col min="1556" max="1557" width="12.42578125" style="2062" customWidth="1"/>
    <col min="1558" max="1558" width="15" style="2062" customWidth="1"/>
    <col min="1559" max="1560" width="20.42578125" style="2062" bestFit="1" customWidth="1"/>
    <col min="1561" max="1561" width="13.42578125" style="2062" customWidth="1"/>
    <col min="1562" max="1562" width="12.42578125" style="2062" customWidth="1"/>
    <col min="1563" max="1792" width="16.7109375" style="2062"/>
    <col min="1793" max="1793" width="6.5703125" style="2062" customWidth="1"/>
    <col min="1794" max="1794" width="41.85546875" style="2062" customWidth="1"/>
    <col min="1795" max="1795" width="11" style="2062" customWidth="1"/>
    <col min="1796" max="1796" width="1.85546875" style="2062" customWidth="1"/>
    <col min="1797" max="1797" width="11" style="2062" customWidth="1"/>
    <col min="1798" max="1798" width="5.28515625" style="2062" customWidth="1"/>
    <col min="1799" max="1799" width="12.85546875" style="2062" customWidth="1"/>
    <col min="1800" max="1800" width="2.42578125" style="2062" customWidth="1"/>
    <col min="1801" max="1801" width="12.28515625" style="2062" customWidth="1"/>
    <col min="1802" max="1802" width="3.85546875" style="2062" customWidth="1"/>
    <col min="1803" max="1803" width="13.140625" style="2062" bestFit="1" customWidth="1"/>
    <col min="1804" max="1804" width="3.85546875" style="2062" bestFit="1" customWidth="1"/>
    <col min="1805" max="1805" width="13.28515625" style="2062" customWidth="1"/>
    <col min="1806" max="1806" width="3.85546875" style="2062" bestFit="1" customWidth="1"/>
    <col min="1807" max="1807" width="11" style="2062" customWidth="1"/>
    <col min="1808" max="1808" width="3.28515625" style="2062" customWidth="1"/>
    <col min="1809" max="1809" width="14.5703125" style="2062" customWidth="1"/>
    <col min="1810" max="1810" width="2" style="2062" customWidth="1"/>
    <col min="1811" max="1811" width="13.42578125" style="2062" customWidth="1"/>
    <col min="1812" max="1813" width="12.42578125" style="2062" customWidth="1"/>
    <col min="1814" max="1814" width="15" style="2062" customWidth="1"/>
    <col min="1815" max="1816" width="20.42578125" style="2062" bestFit="1" customWidth="1"/>
    <col min="1817" max="1817" width="13.42578125" style="2062" customWidth="1"/>
    <col min="1818" max="1818" width="12.42578125" style="2062" customWidth="1"/>
    <col min="1819" max="2048" width="16.7109375" style="2062"/>
    <col min="2049" max="2049" width="6.5703125" style="2062" customWidth="1"/>
    <col min="2050" max="2050" width="41.85546875" style="2062" customWidth="1"/>
    <col min="2051" max="2051" width="11" style="2062" customWidth="1"/>
    <col min="2052" max="2052" width="1.85546875" style="2062" customWidth="1"/>
    <col min="2053" max="2053" width="11" style="2062" customWidth="1"/>
    <col min="2054" max="2054" width="5.28515625" style="2062" customWidth="1"/>
    <col min="2055" max="2055" width="12.85546875" style="2062" customWidth="1"/>
    <col min="2056" max="2056" width="2.42578125" style="2062" customWidth="1"/>
    <col min="2057" max="2057" width="12.28515625" style="2062" customWidth="1"/>
    <col min="2058" max="2058" width="3.85546875" style="2062" customWidth="1"/>
    <col min="2059" max="2059" width="13.140625" style="2062" bestFit="1" customWidth="1"/>
    <col min="2060" max="2060" width="3.85546875" style="2062" bestFit="1" customWidth="1"/>
    <col min="2061" max="2061" width="13.28515625" style="2062" customWidth="1"/>
    <col min="2062" max="2062" width="3.85546875" style="2062" bestFit="1" customWidth="1"/>
    <col min="2063" max="2063" width="11" style="2062" customWidth="1"/>
    <col min="2064" max="2064" width="3.28515625" style="2062" customWidth="1"/>
    <col min="2065" max="2065" width="14.5703125" style="2062" customWidth="1"/>
    <col min="2066" max="2066" width="2" style="2062" customWidth="1"/>
    <col min="2067" max="2067" width="13.42578125" style="2062" customWidth="1"/>
    <col min="2068" max="2069" width="12.42578125" style="2062" customWidth="1"/>
    <col min="2070" max="2070" width="15" style="2062" customWidth="1"/>
    <col min="2071" max="2072" width="20.42578125" style="2062" bestFit="1" customWidth="1"/>
    <col min="2073" max="2073" width="13.42578125" style="2062" customWidth="1"/>
    <col min="2074" max="2074" width="12.42578125" style="2062" customWidth="1"/>
    <col min="2075" max="2304" width="16.7109375" style="2062"/>
    <col min="2305" max="2305" width="6.5703125" style="2062" customWidth="1"/>
    <col min="2306" max="2306" width="41.85546875" style="2062" customWidth="1"/>
    <col min="2307" max="2307" width="11" style="2062" customWidth="1"/>
    <col min="2308" max="2308" width="1.85546875" style="2062" customWidth="1"/>
    <col min="2309" max="2309" width="11" style="2062" customWidth="1"/>
    <col min="2310" max="2310" width="5.28515625" style="2062" customWidth="1"/>
    <col min="2311" max="2311" width="12.85546875" style="2062" customWidth="1"/>
    <col min="2312" max="2312" width="2.42578125" style="2062" customWidth="1"/>
    <col min="2313" max="2313" width="12.28515625" style="2062" customWidth="1"/>
    <col min="2314" max="2314" width="3.85546875" style="2062" customWidth="1"/>
    <col min="2315" max="2315" width="13.140625" style="2062" bestFit="1" customWidth="1"/>
    <col min="2316" max="2316" width="3.85546875" style="2062" bestFit="1" customWidth="1"/>
    <col min="2317" max="2317" width="13.28515625" style="2062" customWidth="1"/>
    <col min="2318" max="2318" width="3.85546875" style="2062" bestFit="1" customWidth="1"/>
    <col min="2319" max="2319" width="11" style="2062" customWidth="1"/>
    <col min="2320" max="2320" width="3.28515625" style="2062" customWidth="1"/>
    <col min="2321" max="2321" width="14.5703125" style="2062" customWidth="1"/>
    <col min="2322" max="2322" width="2" style="2062" customWidth="1"/>
    <col min="2323" max="2323" width="13.42578125" style="2062" customWidth="1"/>
    <col min="2324" max="2325" width="12.42578125" style="2062" customWidth="1"/>
    <col min="2326" max="2326" width="15" style="2062" customWidth="1"/>
    <col min="2327" max="2328" width="20.42578125" style="2062" bestFit="1" customWidth="1"/>
    <col min="2329" max="2329" width="13.42578125" style="2062" customWidth="1"/>
    <col min="2330" max="2330" width="12.42578125" style="2062" customWidth="1"/>
    <col min="2331" max="2560" width="16.7109375" style="2062"/>
    <col min="2561" max="2561" width="6.5703125" style="2062" customWidth="1"/>
    <col min="2562" max="2562" width="41.85546875" style="2062" customWidth="1"/>
    <col min="2563" max="2563" width="11" style="2062" customWidth="1"/>
    <col min="2564" max="2564" width="1.85546875" style="2062" customWidth="1"/>
    <col min="2565" max="2565" width="11" style="2062" customWidth="1"/>
    <col min="2566" max="2566" width="5.28515625" style="2062" customWidth="1"/>
    <col min="2567" max="2567" width="12.85546875" style="2062" customWidth="1"/>
    <col min="2568" max="2568" width="2.42578125" style="2062" customWidth="1"/>
    <col min="2569" max="2569" width="12.28515625" style="2062" customWidth="1"/>
    <col min="2570" max="2570" width="3.85546875" style="2062" customWidth="1"/>
    <col min="2571" max="2571" width="13.140625" style="2062" bestFit="1" customWidth="1"/>
    <col min="2572" max="2572" width="3.85546875" style="2062" bestFit="1" customWidth="1"/>
    <col min="2573" max="2573" width="13.28515625" style="2062" customWidth="1"/>
    <col min="2574" max="2574" width="3.85546875" style="2062" bestFit="1" customWidth="1"/>
    <col min="2575" max="2575" width="11" style="2062" customWidth="1"/>
    <col min="2576" max="2576" width="3.28515625" style="2062" customWidth="1"/>
    <col min="2577" max="2577" width="14.5703125" style="2062" customWidth="1"/>
    <col min="2578" max="2578" width="2" style="2062" customWidth="1"/>
    <col min="2579" max="2579" width="13.42578125" style="2062" customWidth="1"/>
    <col min="2580" max="2581" width="12.42578125" style="2062" customWidth="1"/>
    <col min="2582" max="2582" width="15" style="2062" customWidth="1"/>
    <col min="2583" max="2584" width="20.42578125" style="2062" bestFit="1" customWidth="1"/>
    <col min="2585" max="2585" width="13.42578125" style="2062" customWidth="1"/>
    <col min="2586" max="2586" width="12.42578125" style="2062" customWidth="1"/>
    <col min="2587" max="2816" width="16.7109375" style="2062"/>
    <col min="2817" max="2817" width="6.5703125" style="2062" customWidth="1"/>
    <col min="2818" max="2818" width="41.85546875" style="2062" customWidth="1"/>
    <col min="2819" max="2819" width="11" style="2062" customWidth="1"/>
    <col min="2820" max="2820" width="1.85546875" style="2062" customWidth="1"/>
    <col min="2821" max="2821" width="11" style="2062" customWidth="1"/>
    <col min="2822" max="2822" width="5.28515625" style="2062" customWidth="1"/>
    <col min="2823" max="2823" width="12.85546875" style="2062" customWidth="1"/>
    <col min="2824" max="2824" width="2.42578125" style="2062" customWidth="1"/>
    <col min="2825" max="2825" width="12.28515625" style="2062" customWidth="1"/>
    <col min="2826" max="2826" width="3.85546875" style="2062" customWidth="1"/>
    <col min="2827" max="2827" width="13.140625" style="2062" bestFit="1" customWidth="1"/>
    <col min="2828" max="2828" width="3.85546875" style="2062" bestFit="1" customWidth="1"/>
    <col min="2829" max="2829" width="13.28515625" style="2062" customWidth="1"/>
    <col min="2830" max="2830" width="3.85546875" style="2062" bestFit="1" customWidth="1"/>
    <col min="2831" max="2831" width="11" style="2062" customWidth="1"/>
    <col min="2832" max="2832" width="3.28515625" style="2062" customWidth="1"/>
    <col min="2833" max="2833" width="14.5703125" style="2062" customWidth="1"/>
    <col min="2834" max="2834" width="2" style="2062" customWidth="1"/>
    <col min="2835" max="2835" width="13.42578125" style="2062" customWidth="1"/>
    <col min="2836" max="2837" width="12.42578125" style="2062" customWidth="1"/>
    <col min="2838" max="2838" width="15" style="2062" customWidth="1"/>
    <col min="2839" max="2840" width="20.42578125" style="2062" bestFit="1" customWidth="1"/>
    <col min="2841" max="2841" width="13.42578125" style="2062" customWidth="1"/>
    <col min="2842" max="2842" width="12.42578125" style="2062" customWidth="1"/>
    <col min="2843" max="3072" width="16.7109375" style="2062"/>
    <col min="3073" max="3073" width="6.5703125" style="2062" customWidth="1"/>
    <col min="3074" max="3074" width="41.85546875" style="2062" customWidth="1"/>
    <col min="3075" max="3075" width="11" style="2062" customWidth="1"/>
    <col min="3076" max="3076" width="1.85546875" style="2062" customWidth="1"/>
    <col min="3077" max="3077" width="11" style="2062" customWidth="1"/>
    <col min="3078" max="3078" width="5.28515625" style="2062" customWidth="1"/>
    <col min="3079" max="3079" width="12.85546875" style="2062" customWidth="1"/>
    <col min="3080" max="3080" width="2.42578125" style="2062" customWidth="1"/>
    <col min="3081" max="3081" width="12.28515625" style="2062" customWidth="1"/>
    <col min="3082" max="3082" width="3.85546875" style="2062" customWidth="1"/>
    <col min="3083" max="3083" width="13.140625" style="2062" bestFit="1" customWidth="1"/>
    <col min="3084" max="3084" width="3.85546875" style="2062" bestFit="1" customWidth="1"/>
    <col min="3085" max="3085" width="13.28515625" style="2062" customWidth="1"/>
    <col min="3086" max="3086" width="3.85546875" style="2062" bestFit="1" customWidth="1"/>
    <col min="3087" max="3087" width="11" style="2062" customWidth="1"/>
    <col min="3088" max="3088" width="3.28515625" style="2062" customWidth="1"/>
    <col min="3089" max="3089" width="14.5703125" style="2062" customWidth="1"/>
    <col min="3090" max="3090" width="2" style="2062" customWidth="1"/>
    <col min="3091" max="3091" width="13.42578125" style="2062" customWidth="1"/>
    <col min="3092" max="3093" width="12.42578125" style="2062" customWidth="1"/>
    <col min="3094" max="3094" width="15" style="2062" customWidth="1"/>
    <col min="3095" max="3096" width="20.42578125" style="2062" bestFit="1" customWidth="1"/>
    <col min="3097" max="3097" width="13.42578125" style="2062" customWidth="1"/>
    <col min="3098" max="3098" width="12.42578125" style="2062" customWidth="1"/>
    <col min="3099" max="3328" width="16.7109375" style="2062"/>
    <col min="3329" max="3329" width="6.5703125" style="2062" customWidth="1"/>
    <col min="3330" max="3330" width="41.85546875" style="2062" customWidth="1"/>
    <col min="3331" max="3331" width="11" style="2062" customWidth="1"/>
    <col min="3332" max="3332" width="1.85546875" style="2062" customWidth="1"/>
    <col min="3333" max="3333" width="11" style="2062" customWidth="1"/>
    <col min="3334" max="3334" width="5.28515625" style="2062" customWidth="1"/>
    <col min="3335" max="3335" width="12.85546875" style="2062" customWidth="1"/>
    <col min="3336" max="3336" width="2.42578125" style="2062" customWidth="1"/>
    <col min="3337" max="3337" width="12.28515625" style="2062" customWidth="1"/>
    <col min="3338" max="3338" width="3.85546875" style="2062" customWidth="1"/>
    <col min="3339" max="3339" width="13.140625" style="2062" bestFit="1" customWidth="1"/>
    <col min="3340" max="3340" width="3.85546875" style="2062" bestFit="1" customWidth="1"/>
    <col min="3341" max="3341" width="13.28515625" style="2062" customWidth="1"/>
    <col min="3342" max="3342" width="3.85546875" style="2062" bestFit="1" customWidth="1"/>
    <col min="3343" max="3343" width="11" style="2062" customWidth="1"/>
    <col min="3344" max="3344" width="3.28515625" style="2062" customWidth="1"/>
    <col min="3345" max="3345" width="14.5703125" style="2062" customWidth="1"/>
    <col min="3346" max="3346" width="2" style="2062" customWidth="1"/>
    <col min="3347" max="3347" width="13.42578125" style="2062" customWidth="1"/>
    <col min="3348" max="3349" width="12.42578125" style="2062" customWidth="1"/>
    <col min="3350" max="3350" width="15" style="2062" customWidth="1"/>
    <col min="3351" max="3352" width="20.42578125" style="2062" bestFit="1" customWidth="1"/>
    <col min="3353" max="3353" width="13.42578125" style="2062" customWidth="1"/>
    <col min="3354" max="3354" width="12.42578125" style="2062" customWidth="1"/>
    <col min="3355" max="3584" width="16.7109375" style="2062"/>
    <col min="3585" max="3585" width="6.5703125" style="2062" customWidth="1"/>
    <col min="3586" max="3586" width="41.85546875" style="2062" customWidth="1"/>
    <col min="3587" max="3587" width="11" style="2062" customWidth="1"/>
    <col min="3588" max="3588" width="1.85546875" style="2062" customWidth="1"/>
    <col min="3589" max="3589" width="11" style="2062" customWidth="1"/>
    <col min="3590" max="3590" width="5.28515625" style="2062" customWidth="1"/>
    <col min="3591" max="3591" width="12.85546875" style="2062" customWidth="1"/>
    <col min="3592" max="3592" width="2.42578125" style="2062" customWidth="1"/>
    <col min="3593" max="3593" width="12.28515625" style="2062" customWidth="1"/>
    <col min="3594" max="3594" width="3.85546875" style="2062" customWidth="1"/>
    <col min="3595" max="3595" width="13.140625" style="2062" bestFit="1" customWidth="1"/>
    <col min="3596" max="3596" width="3.85546875" style="2062" bestFit="1" customWidth="1"/>
    <col min="3597" max="3597" width="13.28515625" style="2062" customWidth="1"/>
    <col min="3598" max="3598" width="3.85546875" style="2062" bestFit="1" customWidth="1"/>
    <col min="3599" max="3599" width="11" style="2062" customWidth="1"/>
    <col min="3600" max="3600" width="3.28515625" style="2062" customWidth="1"/>
    <col min="3601" max="3601" width="14.5703125" style="2062" customWidth="1"/>
    <col min="3602" max="3602" width="2" style="2062" customWidth="1"/>
    <col min="3603" max="3603" width="13.42578125" style="2062" customWidth="1"/>
    <col min="3604" max="3605" width="12.42578125" style="2062" customWidth="1"/>
    <col min="3606" max="3606" width="15" style="2062" customWidth="1"/>
    <col min="3607" max="3608" width="20.42578125" style="2062" bestFit="1" customWidth="1"/>
    <col min="3609" max="3609" width="13.42578125" style="2062" customWidth="1"/>
    <col min="3610" max="3610" width="12.42578125" style="2062" customWidth="1"/>
    <col min="3611" max="3840" width="16.7109375" style="2062"/>
    <col min="3841" max="3841" width="6.5703125" style="2062" customWidth="1"/>
    <col min="3842" max="3842" width="41.85546875" style="2062" customWidth="1"/>
    <col min="3843" max="3843" width="11" style="2062" customWidth="1"/>
    <col min="3844" max="3844" width="1.85546875" style="2062" customWidth="1"/>
    <col min="3845" max="3845" width="11" style="2062" customWidth="1"/>
    <col min="3846" max="3846" width="5.28515625" style="2062" customWidth="1"/>
    <col min="3847" max="3847" width="12.85546875" style="2062" customWidth="1"/>
    <col min="3848" max="3848" width="2.42578125" style="2062" customWidth="1"/>
    <col min="3849" max="3849" width="12.28515625" style="2062" customWidth="1"/>
    <col min="3850" max="3850" width="3.85546875" style="2062" customWidth="1"/>
    <col min="3851" max="3851" width="13.140625" style="2062" bestFit="1" customWidth="1"/>
    <col min="3852" max="3852" width="3.85546875" style="2062" bestFit="1" customWidth="1"/>
    <col min="3853" max="3853" width="13.28515625" style="2062" customWidth="1"/>
    <col min="3854" max="3854" width="3.85546875" style="2062" bestFit="1" customWidth="1"/>
    <col min="3855" max="3855" width="11" style="2062" customWidth="1"/>
    <col min="3856" max="3856" width="3.28515625" style="2062" customWidth="1"/>
    <col min="3857" max="3857" width="14.5703125" style="2062" customWidth="1"/>
    <col min="3858" max="3858" width="2" style="2062" customWidth="1"/>
    <col min="3859" max="3859" width="13.42578125" style="2062" customWidth="1"/>
    <col min="3860" max="3861" width="12.42578125" style="2062" customWidth="1"/>
    <col min="3862" max="3862" width="15" style="2062" customWidth="1"/>
    <col min="3863" max="3864" width="20.42578125" style="2062" bestFit="1" customWidth="1"/>
    <col min="3865" max="3865" width="13.42578125" style="2062" customWidth="1"/>
    <col min="3866" max="3866" width="12.42578125" style="2062" customWidth="1"/>
    <col min="3867" max="4096" width="16.7109375" style="2062"/>
    <col min="4097" max="4097" width="6.5703125" style="2062" customWidth="1"/>
    <col min="4098" max="4098" width="41.85546875" style="2062" customWidth="1"/>
    <col min="4099" max="4099" width="11" style="2062" customWidth="1"/>
    <col min="4100" max="4100" width="1.85546875" style="2062" customWidth="1"/>
    <col min="4101" max="4101" width="11" style="2062" customWidth="1"/>
    <col min="4102" max="4102" width="5.28515625" style="2062" customWidth="1"/>
    <col min="4103" max="4103" width="12.85546875" style="2062" customWidth="1"/>
    <col min="4104" max="4104" width="2.42578125" style="2062" customWidth="1"/>
    <col min="4105" max="4105" width="12.28515625" style="2062" customWidth="1"/>
    <col min="4106" max="4106" width="3.85546875" style="2062" customWidth="1"/>
    <col min="4107" max="4107" width="13.140625" style="2062" bestFit="1" customWidth="1"/>
    <col min="4108" max="4108" width="3.85546875" style="2062" bestFit="1" customWidth="1"/>
    <col min="4109" max="4109" width="13.28515625" style="2062" customWidth="1"/>
    <col min="4110" max="4110" width="3.85546875" style="2062" bestFit="1" customWidth="1"/>
    <col min="4111" max="4111" width="11" style="2062" customWidth="1"/>
    <col min="4112" max="4112" width="3.28515625" style="2062" customWidth="1"/>
    <col min="4113" max="4113" width="14.5703125" style="2062" customWidth="1"/>
    <col min="4114" max="4114" width="2" style="2062" customWidth="1"/>
    <col min="4115" max="4115" width="13.42578125" style="2062" customWidth="1"/>
    <col min="4116" max="4117" width="12.42578125" style="2062" customWidth="1"/>
    <col min="4118" max="4118" width="15" style="2062" customWidth="1"/>
    <col min="4119" max="4120" width="20.42578125" style="2062" bestFit="1" customWidth="1"/>
    <col min="4121" max="4121" width="13.42578125" style="2062" customWidth="1"/>
    <col min="4122" max="4122" width="12.42578125" style="2062" customWidth="1"/>
    <col min="4123" max="4352" width="16.7109375" style="2062"/>
    <col min="4353" max="4353" width="6.5703125" style="2062" customWidth="1"/>
    <col min="4354" max="4354" width="41.85546875" style="2062" customWidth="1"/>
    <col min="4355" max="4355" width="11" style="2062" customWidth="1"/>
    <col min="4356" max="4356" width="1.85546875" style="2062" customWidth="1"/>
    <col min="4357" max="4357" width="11" style="2062" customWidth="1"/>
    <col min="4358" max="4358" width="5.28515625" style="2062" customWidth="1"/>
    <col min="4359" max="4359" width="12.85546875" style="2062" customWidth="1"/>
    <col min="4360" max="4360" width="2.42578125" style="2062" customWidth="1"/>
    <col min="4361" max="4361" width="12.28515625" style="2062" customWidth="1"/>
    <col min="4362" max="4362" width="3.85546875" style="2062" customWidth="1"/>
    <col min="4363" max="4363" width="13.140625" style="2062" bestFit="1" customWidth="1"/>
    <col min="4364" max="4364" width="3.85546875" style="2062" bestFit="1" customWidth="1"/>
    <col min="4365" max="4365" width="13.28515625" style="2062" customWidth="1"/>
    <col min="4366" max="4366" width="3.85546875" style="2062" bestFit="1" customWidth="1"/>
    <col min="4367" max="4367" width="11" style="2062" customWidth="1"/>
    <col min="4368" max="4368" width="3.28515625" style="2062" customWidth="1"/>
    <col min="4369" max="4369" width="14.5703125" style="2062" customWidth="1"/>
    <col min="4370" max="4370" width="2" style="2062" customWidth="1"/>
    <col min="4371" max="4371" width="13.42578125" style="2062" customWidth="1"/>
    <col min="4372" max="4373" width="12.42578125" style="2062" customWidth="1"/>
    <col min="4374" max="4374" width="15" style="2062" customWidth="1"/>
    <col min="4375" max="4376" width="20.42578125" style="2062" bestFit="1" customWidth="1"/>
    <col min="4377" max="4377" width="13.42578125" style="2062" customWidth="1"/>
    <col min="4378" max="4378" width="12.42578125" style="2062" customWidth="1"/>
    <col min="4379" max="4608" width="16.7109375" style="2062"/>
    <col min="4609" max="4609" width="6.5703125" style="2062" customWidth="1"/>
    <col min="4610" max="4610" width="41.85546875" style="2062" customWidth="1"/>
    <col min="4611" max="4611" width="11" style="2062" customWidth="1"/>
    <col min="4612" max="4612" width="1.85546875" style="2062" customWidth="1"/>
    <col min="4613" max="4613" width="11" style="2062" customWidth="1"/>
    <col min="4614" max="4614" width="5.28515625" style="2062" customWidth="1"/>
    <col min="4615" max="4615" width="12.85546875" style="2062" customWidth="1"/>
    <col min="4616" max="4616" width="2.42578125" style="2062" customWidth="1"/>
    <col min="4617" max="4617" width="12.28515625" style="2062" customWidth="1"/>
    <col min="4618" max="4618" width="3.85546875" style="2062" customWidth="1"/>
    <col min="4619" max="4619" width="13.140625" style="2062" bestFit="1" customWidth="1"/>
    <col min="4620" max="4620" width="3.85546875" style="2062" bestFit="1" customWidth="1"/>
    <col min="4621" max="4621" width="13.28515625" style="2062" customWidth="1"/>
    <col min="4622" max="4622" width="3.85546875" style="2062" bestFit="1" customWidth="1"/>
    <col min="4623" max="4623" width="11" style="2062" customWidth="1"/>
    <col min="4624" max="4624" width="3.28515625" style="2062" customWidth="1"/>
    <col min="4625" max="4625" width="14.5703125" style="2062" customWidth="1"/>
    <col min="4626" max="4626" width="2" style="2062" customWidth="1"/>
    <col min="4627" max="4627" width="13.42578125" style="2062" customWidth="1"/>
    <col min="4628" max="4629" width="12.42578125" style="2062" customWidth="1"/>
    <col min="4630" max="4630" width="15" style="2062" customWidth="1"/>
    <col min="4631" max="4632" width="20.42578125" style="2062" bestFit="1" customWidth="1"/>
    <col min="4633" max="4633" width="13.42578125" style="2062" customWidth="1"/>
    <col min="4634" max="4634" width="12.42578125" style="2062" customWidth="1"/>
    <col min="4635" max="4864" width="16.7109375" style="2062"/>
    <col min="4865" max="4865" width="6.5703125" style="2062" customWidth="1"/>
    <col min="4866" max="4866" width="41.85546875" style="2062" customWidth="1"/>
    <col min="4867" max="4867" width="11" style="2062" customWidth="1"/>
    <col min="4868" max="4868" width="1.85546875" style="2062" customWidth="1"/>
    <col min="4869" max="4869" width="11" style="2062" customWidth="1"/>
    <col min="4870" max="4870" width="5.28515625" style="2062" customWidth="1"/>
    <col min="4871" max="4871" width="12.85546875" style="2062" customWidth="1"/>
    <col min="4872" max="4872" width="2.42578125" style="2062" customWidth="1"/>
    <col min="4873" max="4873" width="12.28515625" style="2062" customWidth="1"/>
    <col min="4874" max="4874" width="3.85546875" style="2062" customWidth="1"/>
    <col min="4875" max="4875" width="13.140625" style="2062" bestFit="1" customWidth="1"/>
    <col min="4876" max="4876" width="3.85546875" style="2062" bestFit="1" customWidth="1"/>
    <col min="4877" max="4877" width="13.28515625" style="2062" customWidth="1"/>
    <col min="4878" max="4878" width="3.85546875" style="2062" bestFit="1" customWidth="1"/>
    <col min="4879" max="4879" width="11" style="2062" customWidth="1"/>
    <col min="4880" max="4880" width="3.28515625" style="2062" customWidth="1"/>
    <col min="4881" max="4881" width="14.5703125" style="2062" customWidth="1"/>
    <col min="4882" max="4882" width="2" style="2062" customWidth="1"/>
    <col min="4883" max="4883" width="13.42578125" style="2062" customWidth="1"/>
    <col min="4884" max="4885" width="12.42578125" style="2062" customWidth="1"/>
    <col min="4886" max="4886" width="15" style="2062" customWidth="1"/>
    <col min="4887" max="4888" width="20.42578125" style="2062" bestFit="1" customWidth="1"/>
    <col min="4889" max="4889" width="13.42578125" style="2062" customWidth="1"/>
    <col min="4890" max="4890" width="12.42578125" style="2062" customWidth="1"/>
    <col min="4891" max="5120" width="16.7109375" style="2062"/>
    <col min="5121" max="5121" width="6.5703125" style="2062" customWidth="1"/>
    <col min="5122" max="5122" width="41.85546875" style="2062" customWidth="1"/>
    <col min="5123" max="5123" width="11" style="2062" customWidth="1"/>
    <col min="5124" max="5124" width="1.85546875" style="2062" customWidth="1"/>
    <col min="5125" max="5125" width="11" style="2062" customWidth="1"/>
    <col min="5126" max="5126" width="5.28515625" style="2062" customWidth="1"/>
    <col min="5127" max="5127" width="12.85546875" style="2062" customWidth="1"/>
    <col min="5128" max="5128" width="2.42578125" style="2062" customWidth="1"/>
    <col min="5129" max="5129" width="12.28515625" style="2062" customWidth="1"/>
    <col min="5130" max="5130" width="3.85546875" style="2062" customWidth="1"/>
    <col min="5131" max="5131" width="13.140625" style="2062" bestFit="1" customWidth="1"/>
    <col min="5132" max="5132" width="3.85546875" style="2062" bestFit="1" customWidth="1"/>
    <col min="5133" max="5133" width="13.28515625" style="2062" customWidth="1"/>
    <col min="5134" max="5134" width="3.85546875" style="2062" bestFit="1" customWidth="1"/>
    <col min="5135" max="5135" width="11" style="2062" customWidth="1"/>
    <col min="5136" max="5136" width="3.28515625" style="2062" customWidth="1"/>
    <col min="5137" max="5137" width="14.5703125" style="2062" customWidth="1"/>
    <col min="5138" max="5138" width="2" style="2062" customWidth="1"/>
    <col min="5139" max="5139" width="13.42578125" style="2062" customWidth="1"/>
    <col min="5140" max="5141" width="12.42578125" style="2062" customWidth="1"/>
    <col min="5142" max="5142" width="15" style="2062" customWidth="1"/>
    <col min="5143" max="5144" width="20.42578125" style="2062" bestFit="1" customWidth="1"/>
    <col min="5145" max="5145" width="13.42578125" style="2062" customWidth="1"/>
    <col min="5146" max="5146" width="12.42578125" style="2062" customWidth="1"/>
    <col min="5147" max="5376" width="16.7109375" style="2062"/>
    <col min="5377" max="5377" width="6.5703125" style="2062" customWidth="1"/>
    <col min="5378" max="5378" width="41.85546875" style="2062" customWidth="1"/>
    <col min="5379" max="5379" width="11" style="2062" customWidth="1"/>
    <col min="5380" max="5380" width="1.85546875" style="2062" customWidth="1"/>
    <col min="5381" max="5381" width="11" style="2062" customWidth="1"/>
    <col min="5382" max="5382" width="5.28515625" style="2062" customWidth="1"/>
    <col min="5383" max="5383" width="12.85546875" style="2062" customWidth="1"/>
    <col min="5384" max="5384" width="2.42578125" style="2062" customWidth="1"/>
    <col min="5385" max="5385" width="12.28515625" style="2062" customWidth="1"/>
    <col min="5386" max="5386" width="3.85546875" style="2062" customWidth="1"/>
    <col min="5387" max="5387" width="13.140625" style="2062" bestFit="1" customWidth="1"/>
    <col min="5388" max="5388" width="3.85546875" style="2062" bestFit="1" customWidth="1"/>
    <col min="5389" max="5389" width="13.28515625" style="2062" customWidth="1"/>
    <col min="5390" max="5390" width="3.85546875" style="2062" bestFit="1" customWidth="1"/>
    <col min="5391" max="5391" width="11" style="2062" customWidth="1"/>
    <col min="5392" max="5392" width="3.28515625" style="2062" customWidth="1"/>
    <col min="5393" max="5393" width="14.5703125" style="2062" customWidth="1"/>
    <col min="5394" max="5394" width="2" style="2062" customWidth="1"/>
    <col min="5395" max="5395" width="13.42578125" style="2062" customWidth="1"/>
    <col min="5396" max="5397" width="12.42578125" style="2062" customWidth="1"/>
    <col min="5398" max="5398" width="15" style="2062" customWidth="1"/>
    <col min="5399" max="5400" width="20.42578125" style="2062" bestFit="1" customWidth="1"/>
    <col min="5401" max="5401" width="13.42578125" style="2062" customWidth="1"/>
    <col min="5402" max="5402" width="12.42578125" style="2062" customWidth="1"/>
    <col min="5403" max="5632" width="16.7109375" style="2062"/>
    <col min="5633" max="5633" width="6.5703125" style="2062" customWidth="1"/>
    <col min="5634" max="5634" width="41.85546875" style="2062" customWidth="1"/>
    <col min="5635" max="5635" width="11" style="2062" customWidth="1"/>
    <col min="5636" max="5636" width="1.85546875" style="2062" customWidth="1"/>
    <col min="5637" max="5637" width="11" style="2062" customWidth="1"/>
    <col min="5638" max="5638" width="5.28515625" style="2062" customWidth="1"/>
    <col min="5639" max="5639" width="12.85546875" style="2062" customWidth="1"/>
    <col min="5640" max="5640" width="2.42578125" style="2062" customWidth="1"/>
    <col min="5641" max="5641" width="12.28515625" style="2062" customWidth="1"/>
    <col min="5642" max="5642" width="3.85546875" style="2062" customWidth="1"/>
    <col min="5643" max="5643" width="13.140625" style="2062" bestFit="1" customWidth="1"/>
    <col min="5644" max="5644" width="3.85546875" style="2062" bestFit="1" customWidth="1"/>
    <col min="5645" max="5645" width="13.28515625" style="2062" customWidth="1"/>
    <col min="5646" max="5646" width="3.85546875" style="2062" bestFit="1" customWidth="1"/>
    <col min="5647" max="5647" width="11" style="2062" customWidth="1"/>
    <col min="5648" max="5648" width="3.28515625" style="2062" customWidth="1"/>
    <col min="5649" max="5649" width="14.5703125" style="2062" customWidth="1"/>
    <col min="5650" max="5650" width="2" style="2062" customWidth="1"/>
    <col min="5651" max="5651" width="13.42578125" style="2062" customWidth="1"/>
    <col min="5652" max="5653" width="12.42578125" style="2062" customWidth="1"/>
    <col min="5654" max="5654" width="15" style="2062" customWidth="1"/>
    <col min="5655" max="5656" width="20.42578125" style="2062" bestFit="1" customWidth="1"/>
    <col min="5657" max="5657" width="13.42578125" style="2062" customWidth="1"/>
    <col min="5658" max="5658" width="12.42578125" style="2062" customWidth="1"/>
    <col min="5659" max="5888" width="16.7109375" style="2062"/>
    <col min="5889" max="5889" width="6.5703125" style="2062" customWidth="1"/>
    <col min="5890" max="5890" width="41.85546875" style="2062" customWidth="1"/>
    <col min="5891" max="5891" width="11" style="2062" customWidth="1"/>
    <col min="5892" max="5892" width="1.85546875" style="2062" customWidth="1"/>
    <col min="5893" max="5893" width="11" style="2062" customWidth="1"/>
    <col min="5894" max="5894" width="5.28515625" style="2062" customWidth="1"/>
    <col min="5895" max="5895" width="12.85546875" style="2062" customWidth="1"/>
    <col min="5896" max="5896" width="2.42578125" style="2062" customWidth="1"/>
    <col min="5897" max="5897" width="12.28515625" style="2062" customWidth="1"/>
    <col min="5898" max="5898" width="3.85546875" style="2062" customWidth="1"/>
    <col min="5899" max="5899" width="13.140625" style="2062" bestFit="1" customWidth="1"/>
    <col min="5900" max="5900" width="3.85546875" style="2062" bestFit="1" customWidth="1"/>
    <col min="5901" max="5901" width="13.28515625" style="2062" customWidth="1"/>
    <col min="5902" max="5902" width="3.85546875" style="2062" bestFit="1" customWidth="1"/>
    <col min="5903" max="5903" width="11" style="2062" customWidth="1"/>
    <col min="5904" max="5904" width="3.28515625" style="2062" customWidth="1"/>
    <col min="5905" max="5905" width="14.5703125" style="2062" customWidth="1"/>
    <col min="5906" max="5906" width="2" style="2062" customWidth="1"/>
    <col min="5907" max="5907" width="13.42578125" style="2062" customWidth="1"/>
    <col min="5908" max="5909" width="12.42578125" style="2062" customWidth="1"/>
    <col min="5910" max="5910" width="15" style="2062" customWidth="1"/>
    <col min="5911" max="5912" width="20.42578125" style="2062" bestFit="1" customWidth="1"/>
    <col min="5913" max="5913" width="13.42578125" style="2062" customWidth="1"/>
    <col min="5914" max="5914" width="12.42578125" style="2062" customWidth="1"/>
    <col min="5915" max="6144" width="16.7109375" style="2062"/>
    <col min="6145" max="6145" width="6.5703125" style="2062" customWidth="1"/>
    <col min="6146" max="6146" width="41.85546875" style="2062" customWidth="1"/>
    <col min="6147" max="6147" width="11" style="2062" customWidth="1"/>
    <col min="6148" max="6148" width="1.85546875" style="2062" customWidth="1"/>
    <col min="6149" max="6149" width="11" style="2062" customWidth="1"/>
    <col min="6150" max="6150" width="5.28515625" style="2062" customWidth="1"/>
    <col min="6151" max="6151" width="12.85546875" style="2062" customWidth="1"/>
    <col min="6152" max="6152" width="2.42578125" style="2062" customWidth="1"/>
    <col min="6153" max="6153" width="12.28515625" style="2062" customWidth="1"/>
    <col min="6154" max="6154" width="3.85546875" style="2062" customWidth="1"/>
    <col min="6155" max="6155" width="13.140625" style="2062" bestFit="1" customWidth="1"/>
    <col min="6156" max="6156" width="3.85546875" style="2062" bestFit="1" customWidth="1"/>
    <col min="6157" max="6157" width="13.28515625" style="2062" customWidth="1"/>
    <col min="6158" max="6158" width="3.85546875" style="2062" bestFit="1" customWidth="1"/>
    <col min="6159" max="6159" width="11" style="2062" customWidth="1"/>
    <col min="6160" max="6160" width="3.28515625" style="2062" customWidth="1"/>
    <col min="6161" max="6161" width="14.5703125" style="2062" customWidth="1"/>
    <col min="6162" max="6162" width="2" style="2062" customWidth="1"/>
    <col min="6163" max="6163" width="13.42578125" style="2062" customWidth="1"/>
    <col min="6164" max="6165" width="12.42578125" style="2062" customWidth="1"/>
    <col min="6166" max="6166" width="15" style="2062" customWidth="1"/>
    <col min="6167" max="6168" width="20.42578125" style="2062" bestFit="1" customWidth="1"/>
    <col min="6169" max="6169" width="13.42578125" style="2062" customWidth="1"/>
    <col min="6170" max="6170" width="12.42578125" style="2062" customWidth="1"/>
    <col min="6171" max="6400" width="16.7109375" style="2062"/>
    <col min="6401" max="6401" width="6.5703125" style="2062" customWidth="1"/>
    <col min="6402" max="6402" width="41.85546875" style="2062" customWidth="1"/>
    <col min="6403" max="6403" width="11" style="2062" customWidth="1"/>
    <col min="6404" max="6404" width="1.85546875" style="2062" customWidth="1"/>
    <col min="6405" max="6405" width="11" style="2062" customWidth="1"/>
    <col min="6406" max="6406" width="5.28515625" style="2062" customWidth="1"/>
    <col min="6407" max="6407" width="12.85546875" style="2062" customWidth="1"/>
    <col min="6408" max="6408" width="2.42578125" style="2062" customWidth="1"/>
    <col min="6409" max="6409" width="12.28515625" style="2062" customWidth="1"/>
    <col min="6410" max="6410" width="3.85546875" style="2062" customWidth="1"/>
    <col min="6411" max="6411" width="13.140625" style="2062" bestFit="1" customWidth="1"/>
    <col min="6412" max="6412" width="3.85546875" style="2062" bestFit="1" customWidth="1"/>
    <col min="6413" max="6413" width="13.28515625" style="2062" customWidth="1"/>
    <col min="6414" max="6414" width="3.85546875" style="2062" bestFit="1" customWidth="1"/>
    <col min="6415" max="6415" width="11" style="2062" customWidth="1"/>
    <col min="6416" max="6416" width="3.28515625" style="2062" customWidth="1"/>
    <col min="6417" max="6417" width="14.5703125" style="2062" customWidth="1"/>
    <col min="6418" max="6418" width="2" style="2062" customWidth="1"/>
    <col min="6419" max="6419" width="13.42578125" style="2062" customWidth="1"/>
    <col min="6420" max="6421" width="12.42578125" style="2062" customWidth="1"/>
    <col min="6422" max="6422" width="15" style="2062" customWidth="1"/>
    <col min="6423" max="6424" width="20.42578125" style="2062" bestFit="1" customWidth="1"/>
    <col min="6425" max="6425" width="13.42578125" style="2062" customWidth="1"/>
    <col min="6426" max="6426" width="12.42578125" style="2062" customWidth="1"/>
    <col min="6427" max="6656" width="16.7109375" style="2062"/>
    <col min="6657" max="6657" width="6.5703125" style="2062" customWidth="1"/>
    <col min="6658" max="6658" width="41.85546875" style="2062" customWidth="1"/>
    <col min="6659" max="6659" width="11" style="2062" customWidth="1"/>
    <col min="6660" max="6660" width="1.85546875" style="2062" customWidth="1"/>
    <col min="6661" max="6661" width="11" style="2062" customWidth="1"/>
    <col min="6662" max="6662" width="5.28515625" style="2062" customWidth="1"/>
    <col min="6663" max="6663" width="12.85546875" style="2062" customWidth="1"/>
    <col min="6664" max="6664" width="2.42578125" style="2062" customWidth="1"/>
    <col min="6665" max="6665" width="12.28515625" style="2062" customWidth="1"/>
    <col min="6666" max="6666" width="3.85546875" style="2062" customWidth="1"/>
    <col min="6667" max="6667" width="13.140625" style="2062" bestFit="1" customWidth="1"/>
    <col min="6668" max="6668" width="3.85546875" style="2062" bestFit="1" customWidth="1"/>
    <col min="6669" max="6669" width="13.28515625" style="2062" customWidth="1"/>
    <col min="6670" max="6670" width="3.85546875" style="2062" bestFit="1" customWidth="1"/>
    <col min="6671" max="6671" width="11" style="2062" customWidth="1"/>
    <col min="6672" max="6672" width="3.28515625" style="2062" customWidth="1"/>
    <col min="6673" max="6673" width="14.5703125" style="2062" customWidth="1"/>
    <col min="6674" max="6674" width="2" style="2062" customWidth="1"/>
    <col min="6675" max="6675" width="13.42578125" style="2062" customWidth="1"/>
    <col min="6676" max="6677" width="12.42578125" style="2062" customWidth="1"/>
    <col min="6678" max="6678" width="15" style="2062" customWidth="1"/>
    <col min="6679" max="6680" width="20.42578125" style="2062" bestFit="1" customWidth="1"/>
    <col min="6681" max="6681" width="13.42578125" style="2062" customWidth="1"/>
    <col min="6682" max="6682" width="12.42578125" style="2062" customWidth="1"/>
    <col min="6683" max="6912" width="16.7109375" style="2062"/>
    <col min="6913" max="6913" width="6.5703125" style="2062" customWidth="1"/>
    <col min="6914" max="6914" width="41.85546875" style="2062" customWidth="1"/>
    <col min="6915" max="6915" width="11" style="2062" customWidth="1"/>
    <col min="6916" max="6916" width="1.85546875" style="2062" customWidth="1"/>
    <col min="6917" max="6917" width="11" style="2062" customWidth="1"/>
    <col min="6918" max="6918" width="5.28515625" style="2062" customWidth="1"/>
    <col min="6919" max="6919" width="12.85546875" style="2062" customWidth="1"/>
    <col min="6920" max="6920" width="2.42578125" style="2062" customWidth="1"/>
    <col min="6921" max="6921" width="12.28515625" style="2062" customWidth="1"/>
    <col min="6922" max="6922" width="3.85546875" style="2062" customWidth="1"/>
    <col min="6923" max="6923" width="13.140625" style="2062" bestFit="1" customWidth="1"/>
    <col min="6924" max="6924" width="3.85546875" style="2062" bestFit="1" customWidth="1"/>
    <col min="6925" max="6925" width="13.28515625" style="2062" customWidth="1"/>
    <col min="6926" max="6926" width="3.85546875" style="2062" bestFit="1" customWidth="1"/>
    <col min="6927" max="6927" width="11" style="2062" customWidth="1"/>
    <col min="6928" max="6928" width="3.28515625" style="2062" customWidth="1"/>
    <col min="6929" max="6929" width="14.5703125" style="2062" customWidth="1"/>
    <col min="6930" max="6930" width="2" style="2062" customWidth="1"/>
    <col min="6931" max="6931" width="13.42578125" style="2062" customWidth="1"/>
    <col min="6932" max="6933" width="12.42578125" style="2062" customWidth="1"/>
    <col min="6934" max="6934" width="15" style="2062" customWidth="1"/>
    <col min="6935" max="6936" width="20.42578125" style="2062" bestFit="1" customWidth="1"/>
    <col min="6937" max="6937" width="13.42578125" style="2062" customWidth="1"/>
    <col min="6938" max="6938" width="12.42578125" style="2062" customWidth="1"/>
    <col min="6939" max="7168" width="16.7109375" style="2062"/>
    <col min="7169" max="7169" width="6.5703125" style="2062" customWidth="1"/>
    <col min="7170" max="7170" width="41.85546875" style="2062" customWidth="1"/>
    <col min="7171" max="7171" width="11" style="2062" customWidth="1"/>
    <col min="7172" max="7172" width="1.85546875" style="2062" customWidth="1"/>
    <col min="7173" max="7173" width="11" style="2062" customWidth="1"/>
    <col min="7174" max="7174" width="5.28515625" style="2062" customWidth="1"/>
    <col min="7175" max="7175" width="12.85546875" style="2062" customWidth="1"/>
    <col min="7176" max="7176" width="2.42578125" style="2062" customWidth="1"/>
    <col min="7177" max="7177" width="12.28515625" style="2062" customWidth="1"/>
    <col min="7178" max="7178" width="3.85546875" style="2062" customWidth="1"/>
    <col min="7179" max="7179" width="13.140625" style="2062" bestFit="1" customWidth="1"/>
    <col min="7180" max="7180" width="3.85546875" style="2062" bestFit="1" customWidth="1"/>
    <col min="7181" max="7181" width="13.28515625" style="2062" customWidth="1"/>
    <col min="7182" max="7182" width="3.85546875" style="2062" bestFit="1" customWidth="1"/>
    <col min="7183" max="7183" width="11" style="2062" customWidth="1"/>
    <col min="7184" max="7184" width="3.28515625" style="2062" customWidth="1"/>
    <col min="7185" max="7185" width="14.5703125" style="2062" customWidth="1"/>
    <col min="7186" max="7186" width="2" style="2062" customWidth="1"/>
    <col min="7187" max="7187" width="13.42578125" style="2062" customWidth="1"/>
    <col min="7188" max="7189" width="12.42578125" style="2062" customWidth="1"/>
    <col min="7190" max="7190" width="15" style="2062" customWidth="1"/>
    <col min="7191" max="7192" width="20.42578125" style="2062" bestFit="1" customWidth="1"/>
    <col min="7193" max="7193" width="13.42578125" style="2062" customWidth="1"/>
    <col min="7194" max="7194" width="12.42578125" style="2062" customWidth="1"/>
    <col min="7195" max="7424" width="16.7109375" style="2062"/>
    <col min="7425" max="7425" width="6.5703125" style="2062" customWidth="1"/>
    <col min="7426" max="7426" width="41.85546875" style="2062" customWidth="1"/>
    <col min="7427" max="7427" width="11" style="2062" customWidth="1"/>
    <col min="7428" max="7428" width="1.85546875" style="2062" customWidth="1"/>
    <col min="7429" max="7429" width="11" style="2062" customWidth="1"/>
    <col min="7430" max="7430" width="5.28515625" style="2062" customWidth="1"/>
    <col min="7431" max="7431" width="12.85546875" style="2062" customWidth="1"/>
    <col min="7432" max="7432" width="2.42578125" style="2062" customWidth="1"/>
    <col min="7433" max="7433" width="12.28515625" style="2062" customWidth="1"/>
    <col min="7434" max="7434" width="3.85546875" style="2062" customWidth="1"/>
    <col min="7435" max="7435" width="13.140625" style="2062" bestFit="1" customWidth="1"/>
    <col min="7436" max="7436" width="3.85546875" style="2062" bestFit="1" customWidth="1"/>
    <col min="7437" max="7437" width="13.28515625" style="2062" customWidth="1"/>
    <col min="7438" max="7438" width="3.85546875" style="2062" bestFit="1" customWidth="1"/>
    <col min="7439" max="7439" width="11" style="2062" customWidth="1"/>
    <col min="7440" max="7440" width="3.28515625" style="2062" customWidth="1"/>
    <col min="7441" max="7441" width="14.5703125" style="2062" customWidth="1"/>
    <col min="7442" max="7442" width="2" style="2062" customWidth="1"/>
    <col min="7443" max="7443" width="13.42578125" style="2062" customWidth="1"/>
    <col min="7444" max="7445" width="12.42578125" style="2062" customWidth="1"/>
    <col min="7446" max="7446" width="15" style="2062" customWidth="1"/>
    <col min="7447" max="7448" width="20.42578125" style="2062" bestFit="1" customWidth="1"/>
    <col min="7449" max="7449" width="13.42578125" style="2062" customWidth="1"/>
    <col min="7450" max="7450" width="12.42578125" style="2062" customWidth="1"/>
    <col min="7451" max="7680" width="16.7109375" style="2062"/>
    <col min="7681" max="7681" width="6.5703125" style="2062" customWidth="1"/>
    <col min="7682" max="7682" width="41.85546875" style="2062" customWidth="1"/>
    <col min="7683" max="7683" width="11" style="2062" customWidth="1"/>
    <col min="7684" max="7684" width="1.85546875" style="2062" customWidth="1"/>
    <col min="7685" max="7685" width="11" style="2062" customWidth="1"/>
    <col min="7686" max="7686" width="5.28515625" style="2062" customWidth="1"/>
    <col min="7687" max="7687" width="12.85546875" style="2062" customWidth="1"/>
    <col min="7688" max="7688" width="2.42578125" style="2062" customWidth="1"/>
    <col min="7689" max="7689" width="12.28515625" style="2062" customWidth="1"/>
    <col min="7690" max="7690" width="3.85546875" style="2062" customWidth="1"/>
    <col min="7691" max="7691" width="13.140625" style="2062" bestFit="1" customWidth="1"/>
    <col min="7692" max="7692" width="3.85546875" style="2062" bestFit="1" customWidth="1"/>
    <col min="7693" max="7693" width="13.28515625" style="2062" customWidth="1"/>
    <col min="7694" max="7694" width="3.85546875" style="2062" bestFit="1" customWidth="1"/>
    <col min="7695" max="7695" width="11" style="2062" customWidth="1"/>
    <col min="7696" max="7696" width="3.28515625" style="2062" customWidth="1"/>
    <col min="7697" max="7697" width="14.5703125" style="2062" customWidth="1"/>
    <col min="7698" max="7698" width="2" style="2062" customWidth="1"/>
    <col min="7699" max="7699" width="13.42578125" style="2062" customWidth="1"/>
    <col min="7700" max="7701" width="12.42578125" style="2062" customWidth="1"/>
    <col min="7702" max="7702" width="15" style="2062" customWidth="1"/>
    <col min="7703" max="7704" width="20.42578125" style="2062" bestFit="1" customWidth="1"/>
    <col min="7705" max="7705" width="13.42578125" style="2062" customWidth="1"/>
    <col min="7706" max="7706" width="12.42578125" style="2062" customWidth="1"/>
    <col min="7707" max="7936" width="16.7109375" style="2062"/>
    <col min="7937" max="7937" width="6.5703125" style="2062" customWidth="1"/>
    <col min="7938" max="7938" width="41.85546875" style="2062" customWidth="1"/>
    <col min="7939" max="7939" width="11" style="2062" customWidth="1"/>
    <col min="7940" max="7940" width="1.85546875" style="2062" customWidth="1"/>
    <col min="7941" max="7941" width="11" style="2062" customWidth="1"/>
    <col min="7942" max="7942" width="5.28515625" style="2062" customWidth="1"/>
    <col min="7943" max="7943" width="12.85546875" style="2062" customWidth="1"/>
    <col min="7944" max="7944" width="2.42578125" style="2062" customWidth="1"/>
    <col min="7945" max="7945" width="12.28515625" style="2062" customWidth="1"/>
    <col min="7946" max="7946" width="3.85546875" style="2062" customWidth="1"/>
    <col min="7947" max="7947" width="13.140625" style="2062" bestFit="1" customWidth="1"/>
    <col min="7948" max="7948" width="3.85546875" style="2062" bestFit="1" customWidth="1"/>
    <col min="7949" max="7949" width="13.28515625" style="2062" customWidth="1"/>
    <col min="7950" max="7950" width="3.85546875" style="2062" bestFit="1" customWidth="1"/>
    <col min="7951" max="7951" width="11" style="2062" customWidth="1"/>
    <col min="7952" max="7952" width="3.28515625" style="2062" customWidth="1"/>
    <col min="7953" max="7953" width="14.5703125" style="2062" customWidth="1"/>
    <col min="7954" max="7954" width="2" style="2062" customWidth="1"/>
    <col min="7955" max="7955" width="13.42578125" style="2062" customWidth="1"/>
    <col min="7956" max="7957" width="12.42578125" style="2062" customWidth="1"/>
    <col min="7958" max="7958" width="15" style="2062" customWidth="1"/>
    <col min="7959" max="7960" width="20.42578125" style="2062" bestFit="1" customWidth="1"/>
    <col min="7961" max="7961" width="13.42578125" style="2062" customWidth="1"/>
    <col min="7962" max="7962" width="12.42578125" style="2062" customWidth="1"/>
    <col min="7963" max="8192" width="16.7109375" style="2062"/>
    <col min="8193" max="8193" width="6.5703125" style="2062" customWidth="1"/>
    <col min="8194" max="8194" width="41.85546875" style="2062" customWidth="1"/>
    <col min="8195" max="8195" width="11" style="2062" customWidth="1"/>
    <col min="8196" max="8196" width="1.85546875" style="2062" customWidth="1"/>
    <col min="8197" max="8197" width="11" style="2062" customWidth="1"/>
    <col min="8198" max="8198" width="5.28515625" style="2062" customWidth="1"/>
    <col min="8199" max="8199" width="12.85546875" style="2062" customWidth="1"/>
    <col min="8200" max="8200" width="2.42578125" style="2062" customWidth="1"/>
    <col min="8201" max="8201" width="12.28515625" style="2062" customWidth="1"/>
    <col min="8202" max="8202" width="3.85546875" style="2062" customWidth="1"/>
    <col min="8203" max="8203" width="13.140625" style="2062" bestFit="1" customWidth="1"/>
    <col min="8204" max="8204" width="3.85546875" style="2062" bestFit="1" customWidth="1"/>
    <col min="8205" max="8205" width="13.28515625" style="2062" customWidth="1"/>
    <col min="8206" max="8206" width="3.85546875" style="2062" bestFit="1" customWidth="1"/>
    <col min="8207" max="8207" width="11" style="2062" customWidth="1"/>
    <col min="8208" max="8208" width="3.28515625" style="2062" customWidth="1"/>
    <col min="8209" max="8209" width="14.5703125" style="2062" customWidth="1"/>
    <col min="8210" max="8210" width="2" style="2062" customWidth="1"/>
    <col min="8211" max="8211" width="13.42578125" style="2062" customWidth="1"/>
    <col min="8212" max="8213" width="12.42578125" style="2062" customWidth="1"/>
    <col min="8214" max="8214" width="15" style="2062" customWidth="1"/>
    <col min="8215" max="8216" width="20.42578125" style="2062" bestFit="1" customWidth="1"/>
    <col min="8217" max="8217" width="13.42578125" style="2062" customWidth="1"/>
    <col min="8218" max="8218" width="12.42578125" style="2062" customWidth="1"/>
    <col min="8219" max="8448" width="16.7109375" style="2062"/>
    <col min="8449" max="8449" width="6.5703125" style="2062" customWidth="1"/>
    <col min="8450" max="8450" width="41.85546875" style="2062" customWidth="1"/>
    <col min="8451" max="8451" width="11" style="2062" customWidth="1"/>
    <col min="8452" max="8452" width="1.85546875" style="2062" customWidth="1"/>
    <col min="8453" max="8453" width="11" style="2062" customWidth="1"/>
    <col min="8454" max="8454" width="5.28515625" style="2062" customWidth="1"/>
    <col min="8455" max="8455" width="12.85546875" style="2062" customWidth="1"/>
    <col min="8456" max="8456" width="2.42578125" style="2062" customWidth="1"/>
    <col min="8457" max="8457" width="12.28515625" style="2062" customWidth="1"/>
    <col min="8458" max="8458" width="3.85546875" style="2062" customWidth="1"/>
    <col min="8459" max="8459" width="13.140625" style="2062" bestFit="1" customWidth="1"/>
    <col min="8460" max="8460" width="3.85546875" style="2062" bestFit="1" customWidth="1"/>
    <col min="8461" max="8461" width="13.28515625" style="2062" customWidth="1"/>
    <col min="8462" max="8462" width="3.85546875" style="2062" bestFit="1" customWidth="1"/>
    <col min="8463" max="8463" width="11" style="2062" customWidth="1"/>
    <col min="8464" max="8464" width="3.28515625" style="2062" customWidth="1"/>
    <col min="8465" max="8465" width="14.5703125" style="2062" customWidth="1"/>
    <col min="8466" max="8466" width="2" style="2062" customWidth="1"/>
    <col min="8467" max="8467" width="13.42578125" style="2062" customWidth="1"/>
    <col min="8468" max="8469" width="12.42578125" style="2062" customWidth="1"/>
    <col min="8470" max="8470" width="15" style="2062" customWidth="1"/>
    <col min="8471" max="8472" width="20.42578125" style="2062" bestFit="1" customWidth="1"/>
    <col min="8473" max="8473" width="13.42578125" style="2062" customWidth="1"/>
    <col min="8474" max="8474" width="12.42578125" style="2062" customWidth="1"/>
    <col min="8475" max="8704" width="16.7109375" style="2062"/>
    <col min="8705" max="8705" width="6.5703125" style="2062" customWidth="1"/>
    <col min="8706" max="8706" width="41.85546875" style="2062" customWidth="1"/>
    <col min="8707" max="8707" width="11" style="2062" customWidth="1"/>
    <col min="8708" max="8708" width="1.85546875" style="2062" customWidth="1"/>
    <col min="8709" max="8709" width="11" style="2062" customWidth="1"/>
    <col min="8710" max="8710" width="5.28515625" style="2062" customWidth="1"/>
    <col min="8711" max="8711" width="12.85546875" style="2062" customWidth="1"/>
    <col min="8712" max="8712" width="2.42578125" style="2062" customWidth="1"/>
    <col min="8713" max="8713" width="12.28515625" style="2062" customWidth="1"/>
    <col min="8714" max="8714" width="3.85546875" style="2062" customWidth="1"/>
    <col min="8715" max="8715" width="13.140625" style="2062" bestFit="1" customWidth="1"/>
    <col min="8716" max="8716" width="3.85546875" style="2062" bestFit="1" customWidth="1"/>
    <col min="8717" max="8717" width="13.28515625" style="2062" customWidth="1"/>
    <col min="8718" max="8718" width="3.85546875" style="2062" bestFit="1" customWidth="1"/>
    <col min="8719" max="8719" width="11" style="2062" customWidth="1"/>
    <col min="8720" max="8720" width="3.28515625" style="2062" customWidth="1"/>
    <col min="8721" max="8721" width="14.5703125" style="2062" customWidth="1"/>
    <col min="8722" max="8722" width="2" style="2062" customWidth="1"/>
    <col min="8723" max="8723" width="13.42578125" style="2062" customWidth="1"/>
    <col min="8724" max="8725" width="12.42578125" style="2062" customWidth="1"/>
    <col min="8726" max="8726" width="15" style="2062" customWidth="1"/>
    <col min="8727" max="8728" width="20.42578125" style="2062" bestFit="1" customWidth="1"/>
    <col min="8729" max="8729" width="13.42578125" style="2062" customWidth="1"/>
    <col min="8730" max="8730" width="12.42578125" style="2062" customWidth="1"/>
    <col min="8731" max="8960" width="16.7109375" style="2062"/>
    <col min="8961" max="8961" width="6.5703125" style="2062" customWidth="1"/>
    <col min="8962" max="8962" width="41.85546875" style="2062" customWidth="1"/>
    <col min="8963" max="8963" width="11" style="2062" customWidth="1"/>
    <col min="8964" max="8964" width="1.85546875" style="2062" customWidth="1"/>
    <col min="8965" max="8965" width="11" style="2062" customWidth="1"/>
    <col min="8966" max="8966" width="5.28515625" style="2062" customWidth="1"/>
    <col min="8967" max="8967" width="12.85546875" style="2062" customWidth="1"/>
    <col min="8968" max="8968" width="2.42578125" style="2062" customWidth="1"/>
    <col min="8969" max="8969" width="12.28515625" style="2062" customWidth="1"/>
    <col min="8970" max="8970" width="3.85546875" style="2062" customWidth="1"/>
    <col min="8971" max="8971" width="13.140625" style="2062" bestFit="1" customWidth="1"/>
    <col min="8972" max="8972" width="3.85546875" style="2062" bestFit="1" customWidth="1"/>
    <col min="8973" max="8973" width="13.28515625" style="2062" customWidth="1"/>
    <col min="8974" max="8974" width="3.85546875" style="2062" bestFit="1" customWidth="1"/>
    <col min="8975" max="8975" width="11" style="2062" customWidth="1"/>
    <col min="8976" max="8976" width="3.28515625" style="2062" customWidth="1"/>
    <col min="8977" max="8977" width="14.5703125" style="2062" customWidth="1"/>
    <col min="8978" max="8978" width="2" style="2062" customWidth="1"/>
    <col min="8979" max="8979" width="13.42578125" style="2062" customWidth="1"/>
    <col min="8980" max="8981" width="12.42578125" style="2062" customWidth="1"/>
    <col min="8982" max="8982" width="15" style="2062" customWidth="1"/>
    <col min="8983" max="8984" width="20.42578125" style="2062" bestFit="1" customWidth="1"/>
    <col min="8985" max="8985" width="13.42578125" style="2062" customWidth="1"/>
    <col min="8986" max="8986" width="12.42578125" style="2062" customWidth="1"/>
    <col min="8987" max="9216" width="16.7109375" style="2062"/>
    <col min="9217" max="9217" width="6.5703125" style="2062" customWidth="1"/>
    <col min="9218" max="9218" width="41.85546875" style="2062" customWidth="1"/>
    <col min="9219" max="9219" width="11" style="2062" customWidth="1"/>
    <col min="9220" max="9220" width="1.85546875" style="2062" customWidth="1"/>
    <col min="9221" max="9221" width="11" style="2062" customWidth="1"/>
    <col min="9222" max="9222" width="5.28515625" style="2062" customWidth="1"/>
    <col min="9223" max="9223" width="12.85546875" style="2062" customWidth="1"/>
    <col min="9224" max="9224" width="2.42578125" style="2062" customWidth="1"/>
    <col min="9225" max="9225" width="12.28515625" style="2062" customWidth="1"/>
    <col min="9226" max="9226" width="3.85546875" style="2062" customWidth="1"/>
    <col min="9227" max="9227" width="13.140625" style="2062" bestFit="1" customWidth="1"/>
    <col min="9228" max="9228" width="3.85546875" style="2062" bestFit="1" customWidth="1"/>
    <col min="9229" max="9229" width="13.28515625" style="2062" customWidth="1"/>
    <col min="9230" max="9230" width="3.85546875" style="2062" bestFit="1" customWidth="1"/>
    <col min="9231" max="9231" width="11" style="2062" customWidth="1"/>
    <col min="9232" max="9232" width="3.28515625" style="2062" customWidth="1"/>
    <col min="9233" max="9233" width="14.5703125" style="2062" customWidth="1"/>
    <col min="9234" max="9234" width="2" style="2062" customWidth="1"/>
    <col min="9235" max="9235" width="13.42578125" style="2062" customWidth="1"/>
    <col min="9236" max="9237" width="12.42578125" style="2062" customWidth="1"/>
    <col min="9238" max="9238" width="15" style="2062" customWidth="1"/>
    <col min="9239" max="9240" width="20.42578125" style="2062" bestFit="1" customWidth="1"/>
    <col min="9241" max="9241" width="13.42578125" style="2062" customWidth="1"/>
    <col min="9242" max="9242" width="12.42578125" style="2062" customWidth="1"/>
    <col min="9243" max="9472" width="16.7109375" style="2062"/>
    <col min="9473" max="9473" width="6.5703125" style="2062" customWidth="1"/>
    <col min="9474" max="9474" width="41.85546875" style="2062" customWidth="1"/>
    <col min="9475" max="9475" width="11" style="2062" customWidth="1"/>
    <col min="9476" max="9476" width="1.85546875" style="2062" customWidth="1"/>
    <col min="9477" max="9477" width="11" style="2062" customWidth="1"/>
    <col min="9478" max="9478" width="5.28515625" style="2062" customWidth="1"/>
    <col min="9479" max="9479" width="12.85546875" style="2062" customWidth="1"/>
    <col min="9480" max="9480" width="2.42578125" style="2062" customWidth="1"/>
    <col min="9481" max="9481" width="12.28515625" style="2062" customWidth="1"/>
    <col min="9482" max="9482" width="3.85546875" style="2062" customWidth="1"/>
    <col min="9483" max="9483" width="13.140625" style="2062" bestFit="1" customWidth="1"/>
    <col min="9484" max="9484" width="3.85546875" style="2062" bestFit="1" customWidth="1"/>
    <col min="9485" max="9485" width="13.28515625" style="2062" customWidth="1"/>
    <col min="9486" max="9486" width="3.85546875" style="2062" bestFit="1" customWidth="1"/>
    <col min="9487" max="9487" width="11" style="2062" customWidth="1"/>
    <col min="9488" max="9488" width="3.28515625" style="2062" customWidth="1"/>
    <col min="9489" max="9489" width="14.5703125" style="2062" customWidth="1"/>
    <col min="9490" max="9490" width="2" style="2062" customWidth="1"/>
    <col min="9491" max="9491" width="13.42578125" style="2062" customWidth="1"/>
    <col min="9492" max="9493" width="12.42578125" style="2062" customWidth="1"/>
    <col min="9494" max="9494" width="15" style="2062" customWidth="1"/>
    <col min="9495" max="9496" width="20.42578125" style="2062" bestFit="1" customWidth="1"/>
    <col min="9497" max="9497" width="13.42578125" style="2062" customWidth="1"/>
    <col min="9498" max="9498" width="12.42578125" style="2062" customWidth="1"/>
    <col min="9499" max="9728" width="16.7109375" style="2062"/>
    <col min="9729" max="9729" width="6.5703125" style="2062" customWidth="1"/>
    <col min="9730" max="9730" width="41.85546875" style="2062" customWidth="1"/>
    <col min="9731" max="9731" width="11" style="2062" customWidth="1"/>
    <col min="9732" max="9732" width="1.85546875" style="2062" customWidth="1"/>
    <col min="9733" max="9733" width="11" style="2062" customWidth="1"/>
    <col min="9734" max="9734" width="5.28515625" style="2062" customWidth="1"/>
    <col min="9735" max="9735" width="12.85546875" style="2062" customWidth="1"/>
    <col min="9736" max="9736" width="2.42578125" style="2062" customWidth="1"/>
    <col min="9737" max="9737" width="12.28515625" style="2062" customWidth="1"/>
    <col min="9738" max="9738" width="3.85546875" style="2062" customWidth="1"/>
    <col min="9739" max="9739" width="13.140625" style="2062" bestFit="1" customWidth="1"/>
    <col min="9740" max="9740" width="3.85546875" style="2062" bestFit="1" customWidth="1"/>
    <col min="9741" max="9741" width="13.28515625" style="2062" customWidth="1"/>
    <col min="9742" max="9742" width="3.85546875" style="2062" bestFit="1" customWidth="1"/>
    <col min="9743" max="9743" width="11" style="2062" customWidth="1"/>
    <col min="9744" max="9744" width="3.28515625" style="2062" customWidth="1"/>
    <col min="9745" max="9745" width="14.5703125" style="2062" customWidth="1"/>
    <col min="9746" max="9746" width="2" style="2062" customWidth="1"/>
    <col min="9747" max="9747" width="13.42578125" style="2062" customWidth="1"/>
    <col min="9748" max="9749" width="12.42578125" style="2062" customWidth="1"/>
    <col min="9750" max="9750" width="15" style="2062" customWidth="1"/>
    <col min="9751" max="9752" width="20.42578125" style="2062" bestFit="1" customWidth="1"/>
    <col min="9753" max="9753" width="13.42578125" style="2062" customWidth="1"/>
    <col min="9754" max="9754" width="12.42578125" style="2062" customWidth="1"/>
    <col min="9755" max="9984" width="16.7109375" style="2062"/>
    <col min="9985" max="9985" width="6.5703125" style="2062" customWidth="1"/>
    <col min="9986" max="9986" width="41.85546875" style="2062" customWidth="1"/>
    <col min="9987" max="9987" width="11" style="2062" customWidth="1"/>
    <col min="9988" max="9988" width="1.85546875" style="2062" customWidth="1"/>
    <col min="9989" max="9989" width="11" style="2062" customWidth="1"/>
    <col min="9990" max="9990" width="5.28515625" style="2062" customWidth="1"/>
    <col min="9991" max="9991" width="12.85546875" style="2062" customWidth="1"/>
    <col min="9992" max="9992" width="2.42578125" style="2062" customWidth="1"/>
    <col min="9993" max="9993" width="12.28515625" style="2062" customWidth="1"/>
    <col min="9994" max="9994" width="3.85546875" style="2062" customWidth="1"/>
    <col min="9995" max="9995" width="13.140625" style="2062" bestFit="1" customWidth="1"/>
    <col min="9996" max="9996" width="3.85546875" style="2062" bestFit="1" customWidth="1"/>
    <col min="9997" max="9997" width="13.28515625" style="2062" customWidth="1"/>
    <col min="9998" max="9998" width="3.85546875" style="2062" bestFit="1" customWidth="1"/>
    <col min="9999" max="9999" width="11" style="2062" customWidth="1"/>
    <col min="10000" max="10000" width="3.28515625" style="2062" customWidth="1"/>
    <col min="10001" max="10001" width="14.5703125" style="2062" customWidth="1"/>
    <col min="10002" max="10002" width="2" style="2062" customWidth="1"/>
    <col min="10003" max="10003" width="13.42578125" style="2062" customWidth="1"/>
    <col min="10004" max="10005" width="12.42578125" style="2062" customWidth="1"/>
    <col min="10006" max="10006" width="15" style="2062" customWidth="1"/>
    <col min="10007" max="10008" width="20.42578125" style="2062" bestFit="1" customWidth="1"/>
    <col min="10009" max="10009" width="13.42578125" style="2062" customWidth="1"/>
    <col min="10010" max="10010" width="12.42578125" style="2062" customWidth="1"/>
    <col min="10011" max="10240" width="16.7109375" style="2062"/>
    <col min="10241" max="10241" width="6.5703125" style="2062" customWidth="1"/>
    <col min="10242" max="10242" width="41.85546875" style="2062" customWidth="1"/>
    <col min="10243" max="10243" width="11" style="2062" customWidth="1"/>
    <col min="10244" max="10244" width="1.85546875" style="2062" customWidth="1"/>
    <col min="10245" max="10245" width="11" style="2062" customWidth="1"/>
    <col min="10246" max="10246" width="5.28515625" style="2062" customWidth="1"/>
    <col min="10247" max="10247" width="12.85546875" style="2062" customWidth="1"/>
    <col min="10248" max="10248" width="2.42578125" style="2062" customWidth="1"/>
    <col min="10249" max="10249" width="12.28515625" style="2062" customWidth="1"/>
    <col min="10250" max="10250" width="3.85546875" style="2062" customWidth="1"/>
    <col min="10251" max="10251" width="13.140625" style="2062" bestFit="1" customWidth="1"/>
    <col min="10252" max="10252" width="3.85546875" style="2062" bestFit="1" customWidth="1"/>
    <col min="10253" max="10253" width="13.28515625" style="2062" customWidth="1"/>
    <col min="10254" max="10254" width="3.85546875" style="2062" bestFit="1" customWidth="1"/>
    <col min="10255" max="10255" width="11" style="2062" customWidth="1"/>
    <col min="10256" max="10256" width="3.28515625" style="2062" customWidth="1"/>
    <col min="10257" max="10257" width="14.5703125" style="2062" customWidth="1"/>
    <col min="10258" max="10258" width="2" style="2062" customWidth="1"/>
    <col min="10259" max="10259" width="13.42578125" style="2062" customWidth="1"/>
    <col min="10260" max="10261" width="12.42578125" style="2062" customWidth="1"/>
    <col min="10262" max="10262" width="15" style="2062" customWidth="1"/>
    <col min="10263" max="10264" width="20.42578125" style="2062" bestFit="1" customWidth="1"/>
    <col min="10265" max="10265" width="13.42578125" style="2062" customWidth="1"/>
    <col min="10266" max="10266" width="12.42578125" style="2062" customWidth="1"/>
    <col min="10267" max="10496" width="16.7109375" style="2062"/>
    <col min="10497" max="10497" width="6.5703125" style="2062" customWidth="1"/>
    <col min="10498" max="10498" width="41.85546875" style="2062" customWidth="1"/>
    <col min="10499" max="10499" width="11" style="2062" customWidth="1"/>
    <col min="10500" max="10500" width="1.85546875" style="2062" customWidth="1"/>
    <col min="10501" max="10501" width="11" style="2062" customWidth="1"/>
    <col min="10502" max="10502" width="5.28515625" style="2062" customWidth="1"/>
    <col min="10503" max="10503" width="12.85546875" style="2062" customWidth="1"/>
    <col min="10504" max="10504" width="2.42578125" style="2062" customWidth="1"/>
    <col min="10505" max="10505" width="12.28515625" style="2062" customWidth="1"/>
    <col min="10506" max="10506" width="3.85546875" style="2062" customWidth="1"/>
    <col min="10507" max="10507" width="13.140625" style="2062" bestFit="1" customWidth="1"/>
    <col min="10508" max="10508" width="3.85546875" style="2062" bestFit="1" customWidth="1"/>
    <col min="10509" max="10509" width="13.28515625" style="2062" customWidth="1"/>
    <col min="10510" max="10510" width="3.85546875" style="2062" bestFit="1" customWidth="1"/>
    <col min="10511" max="10511" width="11" style="2062" customWidth="1"/>
    <col min="10512" max="10512" width="3.28515625" style="2062" customWidth="1"/>
    <col min="10513" max="10513" width="14.5703125" style="2062" customWidth="1"/>
    <col min="10514" max="10514" width="2" style="2062" customWidth="1"/>
    <col min="10515" max="10515" width="13.42578125" style="2062" customWidth="1"/>
    <col min="10516" max="10517" width="12.42578125" style="2062" customWidth="1"/>
    <col min="10518" max="10518" width="15" style="2062" customWidth="1"/>
    <col min="10519" max="10520" width="20.42578125" style="2062" bestFit="1" customWidth="1"/>
    <col min="10521" max="10521" width="13.42578125" style="2062" customWidth="1"/>
    <col min="10522" max="10522" width="12.42578125" style="2062" customWidth="1"/>
    <col min="10523" max="10752" width="16.7109375" style="2062"/>
    <col min="10753" max="10753" width="6.5703125" style="2062" customWidth="1"/>
    <col min="10754" max="10754" width="41.85546875" style="2062" customWidth="1"/>
    <col min="10755" max="10755" width="11" style="2062" customWidth="1"/>
    <col min="10756" max="10756" width="1.85546875" style="2062" customWidth="1"/>
    <col min="10757" max="10757" width="11" style="2062" customWidth="1"/>
    <col min="10758" max="10758" width="5.28515625" style="2062" customWidth="1"/>
    <col min="10759" max="10759" width="12.85546875" style="2062" customWidth="1"/>
    <col min="10760" max="10760" width="2.42578125" style="2062" customWidth="1"/>
    <col min="10761" max="10761" width="12.28515625" style="2062" customWidth="1"/>
    <col min="10762" max="10762" width="3.85546875" style="2062" customWidth="1"/>
    <col min="10763" max="10763" width="13.140625" style="2062" bestFit="1" customWidth="1"/>
    <col min="10764" max="10764" width="3.85546875" style="2062" bestFit="1" customWidth="1"/>
    <col min="10765" max="10765" width="13.28515625" style="2062" customWidth="1"/>
    <col min="10766" max="10766" width="3.85546875" style="2062" bestFit="1" customWidth="1"/>
    <col min="10767" max="10767" width="11" style="2062" customWidth="1"/>
    <col min="10768" max="10768" width="3.28515625" style="2062" customWidth="1"/>
    <col min="10769" max="10769" width="14.5703125" style="2062" customWidth="1"/>
    <col min="10770" max="10770" width="2" style="2062" customWidth="1"/>
    <col min="10771" max="10771" width="13.42578125" style="2062" customWidth="1"/>
    <col min="10772" max="10773" width="12.42578125" style="2062" customWidth="1"/>
    <col min="10774" max="10774" width="15" style="2062" customWidth="1"/>
    <col min="10775" max="10776" width="20.42578125" style="2062" bestFit="1" customWidth="1"/>
    <col min="10777" max="10777" width="13.42578125" style="2062" customWidth="1"/>
    <col min="10778" max="10778" width="12.42578125" style="2062" customWidth="1"/>
    <col min="10779" max="11008" width="16.7109375" style="2062"/>
    <col min="11009" max="11009" width="6.5703125" style="2062" customWidth="1"/>
    <col min="11010" max="11010" width="41.85546875" style="2062" customWidth="1"/>
    <col min="11011" max="11011" width="11" style="2062" customWidth="1"/>
    <col min="11012" max="11012" width="1.85546875" style="2062" customWidth="1"/>
    <col min="11013" max="11013" width="11" style="2062" customWidth="1"/>
    <col min="11014" max="11014" width="5.28515625" style="2062" customWidth="1"/>
    <col min="11015" max="11015" width="12.85546875" style="2062" customWidth="1"/>
    <col min="11016" max="11016" width="2.42578125" style="2062" customWidth="1"/>
    <col min="11017" max="11017" width="12.28515625" style="2062" customWidth="1"/>
    <col min="11018" max="11018" width="3.85546875" style="2062" customWidth="1"/>
    <col min="11019" max="11019" width="13.140625" style="2062" bestFit="1" customWidth="1"/>
    <col min="11020" max="11020" width="3.85546875" style="2062" bestFit="1" customWidth="1"/>
    <col min="11021" max="11021" width="13.28515625" style="2062" customWidth="1"/>
    <col min="11022" max="11022" width="3.85546875" style="2062" bestFit="1" customWidth="1"/>
    <col min="11023" max="11023" width="11" style="2062" customWidth="1"/>
    <col min="11024" max="11024" width="3.28515625" style="2062" customWidth="1"/>
    <col min="11025" max="11025" width="14.5703125" style="2062" customWidth="1"/>
    <col min="11026" max="11026" width="2" style="2062" customWidth="1"/>
    <col min="11027" max="11027" width="13.42578125" style="2062" customWidth="1"/>
    <col min="11028" max="11029" width="12.42578125" style="2062" customWidth="1"/>
    <col min="11030" max="11030" width="15" style="2062" customWidth="1"/>
    <col min="11031" max="11032" width="20.42578125" style="2062" bestFit="1" customWidth="1"/>
    <col min="11033" max="11033" width="13.42578125" style="2062" customWidth="1"/>
    <col min="11034" max="11034" width="12.42578125" style="2062" customWidth="1"/>
    <col min="11035" max="11264" width="16.7109375" style="2062"/>
    <col min="11265" max="11265" width="6.5703125" style="2062" customWidth="1"/>
    <col min="11266" max="11266" width="41.85546875" style="2062" customWidth="1"/>
    <col min="11267" max="11267" width="11" style="2062" customWidth="1"/>
    <col min="11268" max="11268" width="1.85546875" style="2062" customWidth="1"/>
    <col min="11269" max="11269" width="11" style="2062" customWidth="1"/>
    <col min="11270" max="11270" width="5.28515625" style="2062" customWidth="1"/>
    <col min="11271" max="11271" width="12.85546875" style="2062" customWidth="1"/>
    <col min="11272" max="11272" width="2.42578125" style="2062" customWidth="1"/>
    <col min="11273" max="11273" width="12.28515625" style="2062" customWidth="1"/>
    <col min="11274" max="11274" width="3.85546875" style="2062" customWidth="1"/>
    <col min="11275" max="11275" width="13.140625" style="2062" bestFit="1" customWidth="1"/>
    <col min="11276" max="11276" width="3.85546875" style="2062" bestFit="1" customWidth="1"/>
    <col min="11277" max="11277" width="13.28515625" style="2062" customWidth="1"/>
    <col min="11278" max="11278" width="3.85546875" style="2062" bestFit="1" customWidth="1"/>
    <col min="11279" max="11279" width="11" style="2062" customWidth="1"/>
    <col min="11280" max="11280" width="3.28515625" style="2062" customWidth="1"/>
    <col min="11281" max="11281" width="14.5703125" style="2062" customWidth="1"/>
    <col min="11282" max="11282" width="2" style="2062" customWidth="1"/>
    <col min="11283" max="11283" width="13.42578125" style="2062" customWidth="1"/>
    <col min="11284" max="11285" width="12.42578125" style="2062" customWidth="1"/>
    <col min="11286" max="11286" width="15" style="2062" customWidth="1"/>
    <col min="11287" max="11288" width="20.42578125" style="2062" bestFit="1" customWidth="1"/>
    <col min="11289" max="11289" width="13.42578125" style="2062" customWidth="1"/>
    <col min="11290" max="11290" width="12.42578125" style="2062" customWidth="1"/>
    <col min="11291" max="11520" width="16.7109375" style="2062"/>
    <col min="11521" max="11521" width="6.5703125" style="2062" customWidth="1"/>
    <col min="11522" max="11522" width="41.85546875" style="2062" customWidth="1"/>
    <col min="11523" max="11523" width="11" style="2062" customWidth="1"/>
    <col min="11524" max="11524" width="1.85546875" style="2062" customWidth="1"/>
    <col min="11525" max="11525" width="11" style="2062" customWidth="1"/>
    <col min="11526" max="11526" width="5.28515625" style="2062" customWidth="1"/>
    <col min="11527" max="11527" width="12.85546875" style="2062" customWidth="1"/>
    <col min="11528" max="11528" width="2.42578125" style="2062" customWidth="1"/>
    <col min="11529" max="11529" width="12.28515625" style="2062" customWidth="1"/>
    <col min="11530" max="11530" width="3.85546875" style="2062" customWidth="1"/>
    <col min="11531" max="11531" width="13.140625" style="2062" bestFit="1" customWidth="1"/>
    <col min="11532" max="11532" width="3.85546875" style="2062" bestFit="1" customWidth="1"/>
    <col min="11533" max="11533" width="13.28515625" style="2062" customWidth="1"/>
    <col min="11534" max="11534" width="3.85546875" style="2062" bestFit="1" customWidth="1"/>
    <col min="11535" max="11535" width="11" style="2062" customWidth="1"/>
    <col min="11536" max="11536" width="3.28515625" style="2062" customWidth="1"/>
    <col min="11537" max="11537" width="14.5703125" style="2062" customWidth="1"/>
    <col min="11538" max="11538" width="2" style="2062" customWidth="1"/>
    <col min="11539" max="11539" width="13.42578125" style="2062" customWidth="1"/>
    <col min="11540" max="11541" width="12.42578125" style="2062" customWidth="1"/>
    <col min="11542" max="11542" width="15" style="2062" customWidth="1"/>
    <col min="11543" max="11544" width="20.42578125" style="2062" bestFit="1" customWidth="1"/>
    <col min="11545" max="11545" width="13.42578125" style="2062" customWidth="1"/>
    <col min="11546" max="11546" width="12.42578125" style="2062" customWidth="1"/>
    <col min="11547" max="11776" width="16.7109375" style="2062"/>
    <col min="11777" max="11777" width="6.5703125" style="2062" customWidth="1"/>
    <col min="11778" max="11778" width="41.85546875" style="2062" customWidth="1"/>
    <col min="11779" max="11779" width="11" style="2062" customWidth="1"/>
    <col min="11780" max="11780" width="1.85546875" style="2062" customWidth="1"/>
    <col min="11781" max="11781" width="11" style="2062" customWidth="1"/>
    <col min="11782" max="11782" width="5.28515625" style="2062" customWidth="1"/>
    <col min="11783" max="11783" width="12.85546875" style="2062" customWidth="1"/>
    <col min="11784" max="11784" width="2.42578125" style="2062" customWidth="1"/>
    <col min="11785" max="11785" width="12.28515625" style="2062" customWidth="1"/>
    <col min="11786" max="11786" width="3.85546875" style="2062" customWidth="1"/>
    <col min="11787" max="11787" width="13.140625" style="2062" bestFit="1" customWidth="1"/>
    <col min="11788" max="11788" width="3.85546875" style="2062" bestFit="1" customWidth="1"/>
    <col min="11789" max="11789" width="13.28515625" style="2062" customWidth="1"/>
    <col min="11790" max="11790" width="3.85546875" style="2062" bestFit="1" customWidth="1"/>
    <col min="11791" max="11791" width="11" style="2062" customWidth="1"/>
    <col min="11792" max="11792" width="3.28515625" style="2062" customWidth="1"/>
    <col min="11793" max="11793" width="14.5703125" style="2062" customWidth="1"/>
    <col min="11794" max="11794" width="2" style="2062" customWidth="1"/>
    <col min="11795" max="11795" width="13.42578125" style="2062" customWidth="1"/>
    <col min="11796" max="11797" width="12.42578125" style="2062" customWidth="1"/>
    <col min="11798" max="11798" width="15" style="2062" customWidth="1"/>
    <col min="11799" max="11800" width="20.42578125" style="2062" bestFit="1" customWidth="1"/>
    <col min="11801" max="11801" width="13.42578125" style="2062" customWidth="1"/>
    <col min="11802" max="11802" width="12.42578125" style="2062" customWidth="1"/>
    <col min="11803" max="12032" width="16.7109375" style="2062"/>
    <col min="12033" max="12033" width="6.5703125" style="2062" customWidth="1"/>
    <col min="12034" max="12034" width="41.85546875" style="2062" customWidth="1"/>
    <col min="12035" max="12035" width="11" style="2062" customWidth="1"/>
    <col min="12036" max="12036" width="1.85546875" style="2062" customWidth="1"/>
    <col min="12037" max="12037" width="11" style="2062" customWidth="1"/>
    <col min="12038" max="12038" width="5.28515625" style="2062" customWidth="1"/>
    <col min="12039" max="12039" width="12.85546875" style="2062" customWidth="1"/>
    <col min="12040" max="12040" width="2.42578125" style="2062" customWidth="1"/>
    <col min="12041" max="12041" width="12.28515625" style="2062" customWidth="1"/>
    <col min="12042" max="12042" width="3.85546875" style="2062" customWidth="1"/>
    <col min="12043" max="12043" width="13.140625" style="2062" bestFit="1" customWidth="1"/>
    <col min="12044" max="12044" width="3.85546875" style="2062" bestFit="1" customWidth="1"/>
    <col min="12045" max="12045" width="13.28515625" style="2062" customWidth="1"/>
    <col min="12046" max="12046" width="3.85546875" style="2062" bestFit="1" customWidth="1"/>
    <col min="12047" max="12047" width="11" style="2062" customWidth="1"/>
    <col min="12048" max="12048" width="3.28515625" style="2062" customWidth="1"/>
    <col min="12049" max="12049" width="14.5703125" style="2062" customWidth="1"/>
    <col min="12050" max="12050" width="2" style="2062" customWidth="1"/>
    <col min="12051" max="12051" width="13.42578125" style="2062" customWidth="1"/>
    <col min="12052" max="12053" width="12.42578125" style="2062" customWidth="1"/>
    <col min="12054" max="12054" width="15" style="2062" customWidth="1"/>
    <col min="12055" max="12056" width="20.42578125" style="2062" bestFit="1" customWidth="1"/>
    <col min="12057" max="12057" width="13.42578125" style="2062" customWidth="1"/>
    <col min="12058" max="12058" width="12.42578125" style="2062" customWidth="1"/>
    <col min="12059" max="12288" width="16.7109375" style="2062"/>
    <col min="12289" max="12289" width="6.5703125" style="2062" customWidth="1"/>
    <col min="12290" max="12290" width="41.85546875" style="2062" customWidth="1"/>
    <col min="12291" max="12291" width="11" style="2062" customWidth="1"/>
    <col min="12292" max="12292" width="1.85546875" style="2062" customWidth="1"/>
    <col min="12293" max="12293" width="11" style="2062" customWidth="1"/>
    <col min="12294" max="12294" width="5.28515625" style="2062" customWidth="1"/>
    <col min="12295" max="12295" width="12.85546875" style="2062" customWidth="1"/>
    <col min="12296" max="12296" width="2.42578125" style="2062" customWidth="1"/>
    <col min="12297" max="12297" width="12.28515625" style="2062" customWidth="1"/>
    <col min="12298" max="12298" width="3.85546875" style="2062" customWidth="1"/>
    <col min="12299" max="12299" width="13.140625" style="2062" bestFit="1" customWidth="1"/>
    <col min="12300" max="12300" width="3.85546875" style="2062" bestFit="1" customWidth="1"/>
    <col min="12301" max="12301" width="13.28515625" style="2062" customWidth="1"/>
    <col min="12302" max="12302" width="3.85546875" style="2062" bestFit="1" customWidth="1"/>
    <col min="12303" max="12303" width="11" style="2062" customWidth="1"/>
    <col min="12304" max="12304" width="3.28515625" style="2062" customWidth="1"/>
    <col min="12305" max="12305" width="14.5703125" style="2062" customWidth="1"/>
    <col min="12306" max="12306" width="2" style="2062" customWidth="1"/>
    <col min="12307" max="12307" width="13.42578125" style="2062" customWidth="1"/>
    <col min="12308" max="12309" width="12.42578125" style="2062" customWidth="1"/>
    <col min="12310" max="12310" width="15" style="2062" customWidth="1"/>
    <col min="12311" max="12312" width="20.42578125" style="2062" bestFit="1" customWidth="1"/>
    <col min="12313" max="12313" width="13.42578125" style="2062" customWidth="1"/>
    <col min="12314" max="12314" width="12.42578125" style="2062" customWidth="1"/>
    <col min="12315" max="12544" width="16.7109375" style="2062"/>
    <col min="12545" max="12545" width="6.5703125" style="2062" customWidth="1"/>
    <col min="12546" max="12546" width="41.85546875" style="2062" customWidth="1"/>
    <col min="12547" max="12547" width="11" style="2062" customWidth="1"/>
    <col min="12548" max="12548" width="1.85546875" style="2062" customWidth="1"/>
    <col min="12549" max="12549" width="11" style="2062" customWidth="1"/>
    <col min="12550" max="12550" width="5.28515625" style="2062" customWidth="1"/>
    <col min="12551" max="12551" width="12.85546875" style="2062" customWidth="1"/>
    <col min="12552" max="12552" width="2.42578125" style="2062" customWidth="1"/>
    <col min="12553" max="12553" width="12.28515625" style="2062" customWidth="1"/>
    <col min="12554" max="12554" width="3.85546875" style="2062" customWidth="1"/>
    <col min="12555" max="12555" width="13.140625" style="2062" bestFit="1" customWidth="1"/>
    <col min="12556" max="12556" width="3.85546875" style="2062" bestFit="1" customWidth="1"/>
    <col min="12557" max="12557" width="13.28515625" style="2062" customWidth="1"/>
    <col min="12558" max="12558" width="3.85546875" style="2062" bestFit="1" customWidth="1"/>
    <col min="12559" max="12559" width="11" style="2062" customWidth="1"/>
    <col min="12560" max="12560" width="3.28515625" style="2062" customWidth="1"/>
    <col min="12561" max="12561" width="14.5703125" style="2062" customWidth="1"/>
    <col min="12562" max="12562" width="2" style="2062" customWidth="1"/>
    <col min="12563" max="12563" width="13.42578125" style="2062" customWidth="1"/>
    <col min="12564" max="12565" width="12.42578125" style="2062" customWidth="1"/>
    <col min="12566" max="12566" width="15" style="2062" customWidth="1"/>
    <col min="12567" max="12568" width="20.42578125" style="2062" bestFit="1" customWidth="1"/>
    <col min="12569" max="12569" width="13.42578125" style="2062" customWidth="1"/>
    <col min="12570" max="12570" width="12.42578125" style="2062" customWidth="1"/>
    <col min="12571" max="12800" width="16.7109375" style="2062"/>
    <col min="12801" max="12801" width="6.5703125" style="2062" customWidth="1"/>
    <col min="12802" max="12802" width="41.85546875" style="2062" customWidth="1"/>
    <col min="12803" max="12803" width="11" style="2062" customWidth="1"/>
    <col min="12804" max="12804" width="1.85546875" style="2062" customWidth="1"/>
    <col min="12805" max="12805" width="11" style="2062" customWidth="1"/>
    <col min="12806" max="12806" width="5.28515625" style="2062" customWidth="1"/>
    <col min="12807" max="12807" width="12.85546875" style="2062" customWidth="1"/>
    <col min="12808" max="12808" width="2.42578125" style="2062" customWidth="1"/>
    <col min="12809" max="12809" width="12.28515625" style="2062" customWidth="1"/>
    <col min="12810" max="12810" width="3.85546875" style="2062" customWidth="1"/>
    <col min="12811" max="12811" width="13.140625" style="2062" bestFit="1" customWidth="1"/>
    <col min="12812" max="12812" width="3.85546875" style="2062" bestFit="1" customWidth="1"/>
    <col min="12813" max="12813" width="13.28515625" style="2062" customWidth="1"/>
    <col min="12814" max="12814" width="3.85546875" style="2062" bestFit="1" customWidth="1"/>
    <col min="12815" max="12815" width="11" style="2062" customWidth="1"/>
    <col min="12816" max="12816" width="3.28515625" style="2062" customWidth="1"/>
    <col min="12817" max="12817" width="14.5703125" style="2062" customWidth="1"/>
    <col min="12818" max="12818" width="2" style="2062" customWidth="1"/>
    <col min="12819" max="12819" width="13.42578125" style="2062" customWidth="1"/>
    <col min="12820" max="12821" width="12.42578125" style="2062" customWidth="1"/>
    <col min="12822" max="12822" width="15" style="2062" customWidth="1"/>
    <col min="12823" max="12824" width="20.42578125" style="2062" bestFit="1" customWidth="1"/>
    <col min="12825" max="12825" width="13.42578125" style="2062" customWidth="1"/>
    <col min="12826" max="12826" width="12.42578125" style="2062" customWidth="1"/>
    <col min="12827" max="13056" width="16.7109375" style="2062"/>
    <col min="13057" max="13057" width="6.5703125" style="2062" customWidth="1"/>
    <col min="13058" max="13058" width="41.85546875" style="2062" customWidth="1"/>
    <col min="13059" max="13059" width="11" style="2062" customWidth="1"/>
    <col min="13060" max="13060" width="1.85546875" style="2062" customWidth="1"/>
    <col min="13061" max="13061" width="11" style="2062" customWidth="1"/>
    <col min="13062" max="13062" width="5.28515625" style="2062" customWidth="1"/>
    <col min="13063" max="13063" width="12.85546875" style="2062" customWidth="1"/>
    <col min="13064" max="13064" width="2.42578125" style="2062" customWidth="1"/>
    <col min="13065" max="13065" width="12.28515625" style="2062" customWidth="1"/>
    <col min="13066" max="13066" width="3.85546875" style="2062" customWidth="1"/>
    <col min="13067" max="13067" width="13.140625" style="2062" bestFit="1" customWidth="1"/>
    <col min="13068" max="13068" width="3.85546875" style="2062" bestFit="1" customWidth="1"/>
    <col min="13069" max="13069" width="13.28515625" style="2062" customWidth="1"/>
    <col min="13070" max="13070" width="3.85546875" style="2062" bestFit="1" customWidth="1"/>
    <col min="13071" max="13071" width="11" style="2062" customWidth="1"/>
    <col min="13072" max="13072" width="3.28515625" style="2062" customWidth="1"/>
    <col min="13073" max="13073" width="14.5703125" style="2062" customWidth="1"/>
    <col min="13074" max="13074" width="2" style="2062" customWidth="1"/>
    <col min="13075" max="13075" width="13.42578125" style="2062" customWidth="1"/>
    <col min="13076" max="13077" width="12.42578125" style="2062" customWidth="1"/>
    <col min="13078" max="13078" width="15" style="2062" customWidth="1"/>
    <col min="13079" max="13080" width="20.42578125" style="2062" bestFit="1" customWidth="1"/>
    <col min="13081" max="13081" width="13.42578125" style="2062" customWidth="1"/>
    <col min="13082" max="13082" width="12.42578125" style="2062" customWidth="1"/>
    <col min="13083" max="13312" width="16.7109375" style="2062"/>
    <col min="13313" max="13313" width="6.5703125" style="2062" customWidth="1"/>
    <col min="13314" max="13314" width="41.85546875" style="2062" customWidth="1"/>
    <col min="13315" max="13315" width="11" style="2062" customWidth="1"/>
    <col min="13316" max="13316" width="1.85546875" style="2062" customWidth="1"/>
    <col min="13317" max="13317" width="11" style="2062" customWidth="1"/>
    <col min="13318" max="13318" width="5.28515625" style="2062" customWidth="1"/>
    <col min="13319" max="13319" width="12.85546875" style="2062" customWidth="1"/>
    <col min="13320" max="13320" width="2.42578125" style="2062" customWidth="1"/>
    <col min="13321" max="13321" width="12.28515625" style="2062" customWidth="1"/>
    <col min="13322" max="13322" width="3.85546875" style="2062" customWidth="1"/>
    <col min="13323" max="13323" width="13.140625" style="2062" bestFit="1" customWidth="1"/>
    <col min="13324" max="13324" width="3.85546875" style="2062" bestFit="1" customWidth="1"/>
    <col min="13325" max="13325" width="13.28515625" style="2062" customWidth="1"/>
    <col min="13326" max="13326" width="3.85546875" style="2062" bestFit="1" customWidth="1"/>
    <col min="13327" max="13327" width="11" style="2062" customWidth="1"/>
    <col min="13328" max="13328" width="3.28515625" style="2062" customWidth="1"/>
    <col min="13329" max="13329" width="14.5703125" style="2062" customWidth="1"/>
    <col min="13330" max="13330" width="2" style="2062" customWidth="1"/>
    <col min="13331" max="13331" width="13.42578125" style="2062" customWidth="1"/>
    <col min="13332" max="13333" width="12.42578125" style="2062" customWidth="1"/>
    <col min="13334" max="13334" width="15" style="2062" customWidth="1"/>
    <col min="13335" max="13336" width="20.42578125" style="2062" bestFit="1" customWidth="1"/>
    <col min="13337" max="13337" width="13.42578125" style="2062" customWidth="1"/>
    <col min="13338" max="13338" width="12.42578125" style="2062" customWidth="1"/>
    <col min="13339" max="13568" width="16.7109375" style="2062"/>
    <col min="13569" max="13569" width="6.5703125" style="2062" customWidth="1"/>
    <col min="13570" max="13570" width="41.85546875" style="2062" customWidth="1"/>
    <col min="13571" max="13571" width="11" style="2062" customWidth="1"/>
    <col min="13572" max="13572" width="1.85546875" style="2062" customWidth="1"/>
    <col min="13573" max="13573" width="11" style="2062" customWidth="1"/>
    <col min="13574" max="13574" width="5.28515625" style="2062" customWidth="1"/>
    <col min="13575" max="13575" width="12.85546875" style="2062" customWidth="1"/>
    <col min="13576" max="13576" width="2.42578125" style="2062" customWidth="1"/>
    <col min="13577" max="13577" width="12.28515625" style="2062" customWidth="1"/>
    <col min="13578" max="13578" width="3.85546875" style="2062" customWidth="1"/>
    <col min="13579" max="13579" width="13.140625" style="2062" bestFit="1" customWidth="1"/>
    <col min="13580" max="13580" width="3.85546875" style="2062" bestFit="1" customWidth="1"/>
    <col min="13581" max="13581" width="13.28515625" style="2062" customWidth="1"/>
    <col min="13582" max="13582" width="3.85546875" style="2062" bestFit="1" customWidth="1"/>
    <col min="13583" max="13583" width="11" style="2062" customWidth="1"/>
    <col min="13584" max="13584" width="3.28515625" style="2062" customWidth="1"/>
    <col min="13585" max="13585" width="14.5703125" style="2062" customWidth="1"/>
    <col min="13586" max="13586" width="2" style="2062" customWidth="1"/>
    <col min="13587" max="13587" width="13.42578125" style="2062" customWidth="1"/>
    <col min="13588" max="13589" width="12.42578125" style="2062" customWidth="1"/>
    <col min="13590" max="13590" width="15" style="2062" customWidth="1"/>
    <col min="13591" max="13592" width="20.42578125" style="2062" bestFit="1" customWidth="1"/>
    <col min="13593" max="13593" width="13.42578125" style="2062" customWidth="1"/>
    <col min="13594" max="13594" width="12.42578125" style="2062" customWidth="1"/>
    <col min="13595" max="13824" width="16.7109375" style="2062"/>
    <col min="13825" max="13825" width="6.5703125" style="2062" customWidth="1"/>
    <col min="13826" max="13826" width="41.85546875" style="2062" customWidth="1"/>
    <col min="13827" max="13827" width="11" style="2062" customWidth="1"/>
    <col min="13828" max="13828" width="1.85546875" style="2062" customWidth="1"/>
    <col min="13829" max="13829" width="11" style="2062" customWidth="1"/>
    <col min="13830" max="13830" width="5.28515625" style="2062" customWidth="1"/>
    <col min="13831" max="13831" width="12.85546875" style="2062" customWidth="1"/>
    <col min="13832" max="13832" width="2.42578125" style="2062" customWidth="1"/>
    <col min="13833" max="13833" width="12.28515625" style="2062" customWidth="1"/>
    <col min="13834" max="13834" width="3.85546875" style="2062" customWidth="1"/>
    <col min="13835" max="13835" width="13.140625" style="2062" bestFit="1" customWidth="1"/>
    <col min="13836" max="13836" width="3.85546875" style="2062" bestFit="1" customWidth="1"/>
    <col min="13837" max="13837" width="13.28515625" style="2062" customWidth="1"/>
    <col min="13838" max="13838" width="3.85546875" style="2062" bestFit="1" customWidth="1"/>
    <col min="13839" max="13839" width="11" style="2062" customWidth="1"/>
    <col min="13840" max="13840" width="3.28515625" style="2062" customWidth="1"/>
    <col min="13841" max="13841" width="14.5703125" style="2062" customWidth="1"/>
    <col min="13842" max="13842" width="2" style="2062" customWidth="1"/>
    <col min="13843" max="13843" width="13.42578125" style="2062" customWidth="1"/>
    <col min="13844" max="13845" width="12.42578125" style="2062" customWidth="1"/>
    <col min="13846" max="13846" width="15" style="2062" customWidth="1"/>
    <col min="13847" max="13848" width="20.42578125" style="2062" bestFit="1" customWidth="1"/>
    <col min="13849" max="13849" width="13.42578125" style="2062" customWidth="1"/>
    <col min="13850" max="13850" width="12.42578125" style="2062" customWidth="1"/>
    <col min="13851" max="14080" width="16.7109375" style="2062"/>
    <col min="14081" max="14081" width="6.5703125" style="2062" customWidth="1"/>
    <col min="14082" max="14082" width="41.85546875" style="2062" customWidth="1"/>
    <col min="14083" max="14083" width="11" style="2062" customWidth="1"/>
    <col min="14084" max="14084" width="1.85546875" style="2062" customWidth="1"/>
    <col min="14085" max="14085" width="11" style="2062" customWidth="1"/>
    <col min="14086" max="14086" width="5.28515625" style="2062" customWidth="1"/>
    <col min="14087" max="14087" width="12.85546875" style="2062" customWidth="1"/>
    <col min="14088" max="14088" width="2.42578125" style="2062" customWidth="1"/>
    <col min="14089" max="14089" width="12.28515625" style="2062" customWidth="1"/>
    <col min="14090" max="14090" width="3.85546875" style="2062" customWidth="1"/>
    <col min="14091" max="14091" width="13.140625" style="2062" bestFit="1" customWidth="1"/>
    <col min="14092" max="14092" width="3.85546875" style="2062" bestFit="1" customWidth="1"/>
    <col min="14093" max="14093" width="13.28515625" style="2062" customWidth="1"/>
    <col min="14094" max="14094" width="3.85546875" style="2062" bestFit="1" customWidth="1"/>
    <col min="14095" max="14095" width="11" style="2062" customWidth="1"/>
    <col min="14096" max="14096" width="3.28515625" style="2062" customWidth="1"/>
    <col min="14097" max="14097" width="14.5703125" style="2062" customWidth="1"/>
    <col min="14098" max="14098" width="2" style="2062" customWidth="1"/>
    <col min="14099" max="14099" width="13.42578125" style="2062" customWidth="1"/>
    <col min="14100" max="14101" width="12.42578125" style="2062" customWidth="1"/>
    <col min="14102" max="14102" width="15" style="2062" customWidth="1"/>
    <col min="14103" max="14104" width="20.42578125" style="2062" bestFit="1" customWidth="1"/>
    <col min="14105" max="14105" width="13.42578125" style="2062" customWidth="1"/>
    <col min="14106" max="14106" width="12.42578125" style="2062" customWidth="1"/>
    <col min="14107" max="14336" width="16.7109375" style="2062"/>
    <col min="14337" max="14337" width="6.5703125" style="2062" customWidth="1"/>
    <col min="14338" max="14338" width="41.85546875" style="2062" customWidth="1"/>
    <col min="14339" max="14339" width="11" style="2062" customWidth="1"/>
    <col min="14340" max="14340" width="1.85546875" style="2062" customWidth="1"/>
    <col min="14341" max="14341" width="11" style="2062" customWidth="1"/>
    <col min="14342" max="14342" width="5.28515625" style="2062" customWidth="1"/>
    <col min="14343" max="14343" width="12.85546875" style="2062" customWidth="1"/>
    <col min="14344" max="14344" width="2.42578125" style="2062" customWidth="1"/>
    <col min="14345" max="14345" width="12.28515625" style="2062" customWidth="1"/>
    <col min="14346" max="14346" width="3.85546875" style="2062" customWidth="1"/>
    <col min="14347" max="14347" width="13.140625" style="2062" bestFit="1" customWidth="1"/>
    <col min="14348" max="14348" width="3.85546875" style="2062" bestFit="1" customWidth="1"/>
    <col min="14349" max="14349" width="13.28515625" style="2062" customWidth="1"/>
    <col min="14350" max="14350" width="3.85546875" style="2062" bestFit="1" customWidth="1"/>
    <col min="14351" max="14351" width="11" style="2062" customWidth="1"/>
    <col min="14352" max="14352" width="3.28515625" style="2062" customWidth="1"/>
    <col min="14353" max="14353" width="14.5703125" style="2062" customWidth="1"/>
    <col min="14354" max="14354" width="2" style="2062" customWidth="1"/>
    <col min="14355" max="14355" width="13.42578125" style="2062" customWidth="1"/>
    <col min="14356" max="14357" width="12.42578125" style="2062" customWidth="1"/>
    <col min="14358" max="14358" width="15" style="2062" customWidth="1"/>
    <col min="14359" max="14360" width="20.42578125" style="2062" bestFit="1" customWidth="1"/>
    <col min="14361" max="14361" width="13.42578125" style="2062" customWidth="1"/>
    <col min="14362" max="14362" width="12.42578125" style="2062" customWidth="1"/>
    <col min="14363" max="14592" width="16.7109375" style="2062"/>
    <col min="14593" max="14593" width="6.5703125" style="2062" customWidth="1"/>
    <col min="14594" max="14594" width="41.85546875" style="2062" customWidth="1"/>
    <col min="14595" max="14595" width="11" style="2062" customWidth="1"/>
    <col min="14596" max="14596" width="1.85546875" style="2062" customWidth="1"/>
    <col min="14597" max="14597" width="11" style="2062" customWidth="1"/>
    <col min="14598" max="14598" width="5.28515625" style="2062" customWidth="1"/>
    <col min="14599" max="14599" width="12.85546875" style="2062" customWidth="1"/>
    <col min="14600" max="14600" width="2.42578125" style="2062" customWidth="1"/>
    <col min="14601" max="14601" width="12.28515625" style="2062" customWidth="1"/>
    <col min="14602" max="14602" width="3.85546875" style="2062" customWidth="1"/>
    <col min="14603" max="14603" width="13.140625" style="2062" bestFit="1" customWidth="1"/>
    <col min="14604" max="14604" width="3.85546875" style="2062" bestFit="1" customWidth="1"/>
    <col min="14605" max="14605" width="13.28515625" style="2062" customWidth="1"/>
    <col min="14606" max="14606" width="3.85546875" style="2062" bestFit="1" customWidth="1"/>
    <col min="14607" max="14607" width="11" style="2062" customWidth="1"/>
    <col min="14608" max="14608" width="3.28515625" style="2062" customWidth="1"/>
    <col min="14609" max="14609" width="14.5703125" style="2062" customWidth="1"/>
    <col min="14610" max="14610" width="2" style="2062" customWidth="1"/>
    <col min="14611" max="14611" width="13.42578125" style="2062" customWidth="1"/>
    <col min="14612" max="14613" width="12.42578125" style="2062" customWidth="1"/>
    <col min="14614" max="14614" width="15" style="2062" customWidth="1"/>
    <col min="14615" max="14616" width="20.42578125" style="2062" bestFit="1" customWidth="1"/>
    <col min="14617" max="14617" width="13.42578125" style="2062" customWidth="1"/>
    <col min="14618" max="14618" width="12.42578125" style="2062" customWidth="1"/>
    <col min="14619" max="14848" width="16.7109375" style="2062"/>
    <col min="14849" max="14849" width="6.5703125" style="2062" customWidth="1"/>
    <col min="14850" max="14850" width="41.85546875" style="2062" customWidth="1"/>
    <col min="14851" max="14851" width="11" style="2062" customWidth="1"/>
    <col min="14852" max="14852" width="1.85546875" style="2062" customWidth="1"/>
    <col min="14853" max="14853" width="11" style="2062" customWidth="1"/>
    <col min="14854" max="14854" width="5.28515625" style="2062" customWidth="1"/>
    <col min="14855" max="14855" width="12.85546875" style="2062" customWidth="1"/>
    <col min="14856" max="14856" width="2.42578125" style="2062" customWidth="1"/>
    <col min="14857" max="14857" width="12.28515625" style="2062" customWidth="1"/>
    <col min="14858" max="14858" width="3.85546875" style="2062" customWidth="1"/>
    <col min="14859" max="14859" width="13.140625" style="2062" bestFit="1" customWidth="1"/>
    <col min="14860" max="14860" width="3.85546875" style="2062" bestFit="1" customWidth="1"/>
    <col min="14861" max="14861" width="13.28515625" style="2062" customWidth="1"/>
    <col min="14862" max="14862" width="3.85546875" style="2062" bestFit="1" customWidth="1"/>
    <col min="14863" max="14863" width="11" style="2062" customWidth="1"/>
    <col min="14864" max="14864" width="3.28515625" style="2062" customWidth="1"/>
    <col min="14865" max="14865" width="14.5703125" style="2062" customWidth="1"/>
    <col min="14866" max="14866" width="2" style="2062" customWidth="1"/>
    <col min="14867" max="14867" width="13.42578125" style="2062" customWidth="1"/>
    <col min="14868" max="14869" width="12.42578125" style="2062" customWidth="1"/>
    <col min="14870" max="14870" width="15" style="2062" customWidth="1"/>
    <col min="14871" max="14872" width="20.42578125" style="2062" bestFit="1" customWidth="1"/>
    <col min="14873" max="14873" width="13.42578125" style="2062" customWidth="1"/>
    <col min="14874" max="14874" width="12.42578125" style="2062" customWidth="1"/>
    <col min="14875" max="15104" width="16.7109375" style="2062"/>
    <col min="15105" max="15105" width="6.5703125" style="2062" customWidth="1"/>
    <col min="15106" max="15106" width="41.85546875" style="2062" customWidth="1"/>
    <col min="15107" max="15107" width="11" style="2062" customWidth="1"/>
    <col min="15108" max="15108" width="1.85546875" style="2062" customWidth="1"/>
    <col min="15109" max="15109" width="11" style="2062" customWidth="1"/>
    <col min="15110" max="15110" width="5.28515625" style="2062" customWidth="1"/>
    <col min="15111" max="15111" width="12.85546875" style="2062" customWidth="1"/>
    <col min="15112" max="15112" width="2.42578125" style="2062" customWidth="1"/>
    <col min="15113" max="15113" width="12.28515625" style="2062" customWidth="1"/>
    <col min="15114" max="15114" width="3.85546875" style="2062" customWidth="1"/>
    <col min="15115" max="15115" width="13.140625" style="2062" bestFit="1" customWidth="1"/>
    <col min="15116" max="15116" width="3.85546875" style="2062" bestFit="1" customWidth="1"/>
    <col min="15117" max="15117" width="13.28515625" style="2062" customWidth="1"/>
    <col min="15118" max="15118" width="3.85546875" style="2062" bestFit="1" customWidth="1"/>
    <col min="15119" max="15119" width="11" style="2062" customWidth="1"/>
    <col min="15120" max="15120" width="3.28515625" style="2062" customWidth="1"/>
    <col min="15121" max="15121" width="14.5703125" style="2062" customWidth="1"/>
    <col min="15122" max="15122" width="2" style="2062" customWidth="1"/>
    <col min="15123" max="15123" width="13.42578125" style="2062" customWidth="1"/>
    <col min="15124" max="15125" width="12.42578125" style="2062" customWidth="1"/>
    <col min="15126" max="15126" width="15" style="2062" customWidth="1"/>
    <col min="15127" max="15128" width="20.42578125" style="2062" bestFit="1" customWidth="1"/>
    <col min="15129" max="15129" width="13.42578125" style="2062" customWidth="1"/>
    <col min="15130" max="15130" width="12.42578125" style="2062" customWidth="1"/>
    <col min="15131" max="15360" width="16.7109375" style="2062"/>
    <col min="15361" max="15361" width="6.5703125" style="2062" customWidth="1"/>
    <col min="15362" max="15362" width="41.85546875" style="2062" customWidth="1"/>
    <col min="15363" max="15363" width="11" style="2062" customWidth="1"/>
    <col min="15364" max="15364" width="1.85546875" style="2062" customWidth="1"/>
    <col min="15365" max="15365" width="11" style="2062" customWidth="1"/>
    <col min="15366" max="15366" width="5.28515625" style="2062" customWidth="1"/>
    <col min="15367" max="15367" width="12.85546875" style="2062" customWidth="1"/>
    <col min="15368" max="15368" width="2.42578125" style="2062" customWidth="1"/>
    <col min="15369" max="15369" width="12.28515625" style="2062" customWidth="1"/>
    <col min="15370" max="15370" width="3.85546875" style="2062" customWidth="1"/>
    <col min="15371" max="15371" width="13.140625" style="2062" bestFit="1" customWidth="1"/>
    <col min="15372" max="15372" width="3.85546875" style="2062" bestFit="1" customWidth="1"/>
    <col min="15373" max="15373" width="13.28515625" style="2062" customWidth="1"/>
    <col min="15374" max="15374" width="3.85546875" style="2062" bestFit="1" customWidth="1"/>
    <col min="15375" max="15375" width="11" style="2062" customWidth="1"/>
    <col min="15376" max="15376" width="3.28515625" style="2062" customWidth="1"/>
    <col min="15377" max="15377" width="14.5703125" style="2062" customWidth="1"/>
    <col min="15378" max="15378" width="2" style="2062" customWidth="1"/>
    <col min="15379" max="15379" width="13.42578125" style="2062" customWidth="1"/>
    <col min="15380" max="15381" width="12.42578125" style="2062" customWidth="1"/>
    <col min="15382" max="15382" width="15" style="2062" customWidth="1"/>
    <col min="15383" max="15384" width="20.42578125" style="2062" bestFit="1" customWidth="1"/>
    <col min="15385" max="15385" width="13.42578125" style="2062" customWidth="1"/>
    <col min="15386" max="15386" width="12.42578125" style="2062" customWidth="1"/>
    <col min="15387" max="15616" width="16.7109375" style="2062"/>
    <col min="15617" max="15617" width="6.5703125" style="2062" customWidth="1"/>
    <col min="15618" max="15618" width="41.85546875" style="2062" customWidth="1"/>
    <col min="15619" max="15619" width="11" style="2062" customWidth="1"/>
    <col min="15620" max="15620" width="1.85546875" style="2062" customWidth="1"/>
    <col min="15621" max="15621" width="11" style="2062" customWidth="1"/>
    <col min="15622" max="15622" width="5.28515625" style="2062" customWidth="1"/>
    <col min="15623" max="15623" width="12.85546875" style="2062" customWidth="1"/>
    <col min="15624" max="15624" width="2.42578125" style="2062" customWidth="1"/>
    <col min="15625" max="15625" width="12.28515625" style="2062" customWidth="1"/>
    <col min="15626" max="15626" width="3.85546875" style="2062" customWidth="1"/>
    <col min="15627" max="15627" width="13.140625" style="2062" bestFit="1" customWidth="1"/>
    <col min="15628" max="15628" width="3.85546875" style="2062" bestFit="1" customWidth="1"/>
    <col min="15629" max="15629" width="13.28515625" style="2062" customWidth="1"/>
    <col min="15630" max="15630" width="3.85546875" style="2062" bestFit="1" customWidth="1"/>
    <col min="15631" max="15631" width="11" style="2062" customWidth="1"/>
    <col min="15632" max="15632" width="3.28515625" style="2062" customWidth="1"/>
    <col min="15633" max="15633" width="14.5703125" style="2062" customWidth="1"/>
    <col min="15634" max="15634" width="2" style="2062" customWidth="1"/>
    <col min="15635" max="15635" width="13.42578125" style="2062" customWidth="1"/>
    <col min="15636" max="15637" width="12.42578125" style="2062" customWidth="1"/>
    <col min="15638" max="15638" width="15" style="2062" customWidth="1"/>
    <col min="15639" max="15640" width="20.42578125" style="2062" bestFit="1" customWidth="1"/>
    <col min="15641" max="15641" width="13.42578125" style="2062" customWidth="1"/>
    <col min="15642" max="15642" width="12.42578125" style="2062" customWidth="1"/>
    <col min="15643" max="15872" width="16.7109375" style="2062"/>
    <col min="15873" max="15873" width="6.5703125" style="2062" customWidth="1"/>
    <col min="15874" max="15874" width="41.85546875" style="2062" customWidth="1"/>
    <col min="15875" max="15875" width="11" style="2062" customWidth="1"/>
    <col min="15876" max="15876" width="1.85546875" style="2062" customWidth="1"/>
    <col min="15877" max="15877" width="11" style="2062" customWidth="1"/>
    <col min="15878" max="15878" width="5.28515625" style="2062" customWidth="1"/>
    <col min="15879" max="15879" width="12.85546875" style="2062" customWidth="1"/>
    <col min="15880" max="15880" width="2.42578125" style="2062" customWidth="1"/>
    <col min="15881" max="15881" width="12.28515625" style="2062" customWidth="1"/>
    <col min="15882" max="15882" width="3.85546875" style="2062" customWidth="1"/>
    <col min="15883" max="15883" width="13.140625" style="2062" bestFit="1" customWidth="1"/>
    <col min="15884" max="15884" width="3.85546875" style="2062" bestFit="1" customWidth="1"/>
    <col min="15885" max="15885" width="13.28515625" style="2062" customWidth="1"/>
    <col min="15886" max="15886" width="3.85546875" style="2062" bestFit="1" customWidth="1"/>
    <col min="15887" max="15887" width="11" style="2062" customWidth="1"/>
    <col min="15888" max="15888" width="3.28515625" style="2062" customWidth="1"/>
    <col min="15889" max="15889" width="14.5703125" style="2062" customWidth="1"/>
    <col min="15890" max="15890" width="2" style="2062" customWidth="1"/>
    <col min="15891" max="15891" width="13.42578125" style="2062" customWidth="1"/>
    <col min="15892" max="15893" width="12.42578125" style="2062" customWidth="1"/>
    <col min="15894" max="15894" width="15" style="2062" customWidth="1"/>
    <col min="15895" max="15896" width="20.42578125" style="2062" bestFit="1" customWidth="1"/>
    <col min="15897" max="15897" width="13.42578125" style="2062" customWidth="1"/>
    <col min="15898" max="15898" width="12.42578125" style="2062" customWidth="1"/>
    <col min="15899" max="16128" width="16.7109375" style="2062"/>
    <col min="16129" max="16129" width="6.5703125" style="2062" customWidth="1"/>
    <col min="16130" max="16130" width="41.85546875" style="2062" customWidth="1"/>
    <col min="16131" max="16131" width="11" style="2062" customWidth="1"/>
    <col min="16132" max="16132" width="1.85546875" style="2062" customWidth="1"/>
    <col min="16133" max="16133" width="11" style="2062" customWidth="1"/>
    <col min="16134" max="16134" width="5.28515625" style="2062" customWidth="1"/>
    <col min="16135" max="16135" width="12.85546875" style="2062" customWidth="1"/>
    <col min="16136" max="16136" width="2.42578125" style="2062" customWidth="1"/>
    <col min="16137" max="16137" width="12.28515625" style="2062" customWidth="1"/>
    <col min="16138" max="16138" width="3.85546875" style="2062" customWidth="1"/>
    <col min="16139" max="16139" width="13.140625" style="2062" bestFit="1" customWidth="1"/>
    <col min="16140" max="16140" width="3.85546875" style="2062" bestFit="1" customWidth="1"/>
    <col min="16141" max="16141" width="13.28515625" style="2062" customWidth="1"/>
    <col min="16142" max="16142" width="3.85546875" style="2062" bestFit="1" customWidth="1"/>
    <col min="16143" max="16143" width="11" style="2062" customWidth="1"/>
    <col min="16144" max="16144" width="3.28515625" style="2062" customWidth="1"/>
    <col min="16145" max="16145" width="14.5703125" style="2062" customWidth="1"/>
    <col min="16146" max="16146" width="2" style="2062" customWidth="1"/>
    <col min="16147" max="16147" width="13.42578125" style="2062" customWidth="1"/>
    <col min="16148" max="16149" width="12.42578125" style="2062" customWidth="1"/>
    <col min="16150" max="16150" width="15" style="2062" customWidth="1"/>
    <col min="16151" max="16152" width="20.42578125" style="2062" bestFit="1" customWidth="1"/>
    <col min="16153" max="16153" width="13.42578125" style="2062" customWidth="1"/>
    <col min="16154" max="16154" width="12.42578125" style="2062" customWidth="1"/>
    <col min="16155" max="16384" width="16.7109375" style="2062"/>
  </cols>
  <sheetData>
    <row r="1" spans="1:27" ht="15.95" customHeight="1" x14ac:dyDescent="0.25">
      <c r="A1" s="2637" t="s">
        <v>2090</v>
      </c>
      <c r="B1" s="2637"/>
      <c r="C1" s="2637"/>
      <c r="D1" s="2637"/>
      <c r="E1" s="2637"/>
      <c r="F1" s="2637"/>
      <c r="G1" s="2637"/>
      <c r="H1" s="2637"/>
      <c r="I1" s="2637"/>
      <c r="J1" s="2637"/>
      <c r="K1" s="2637"/>
      <c r="L1" s="2637"/>
      <c r="M1" s="2637"/>
      <c r="N1" s="2637"/>
      <c r="O1" s="2637"/>
      <c r="P1" s="2637"/>
      <c r="Q1" s="2637"/>
      <c r="R1" s="2637"/>
      <c r="S1" s="2637"/>
      <c r="T1" s="2060"/>
      <c r="U1" s="2060"/>
      <c r="V1" s="2060"/>
      <c r="W1" s="2060"/>
      <c r="X1" s="2060"/>
      <c r="Y1" s="2060"/>
      <c r="Z1" s="2060"/>
      <c r="AA1" s="2061"/>
    </row>
    <row r="2" spans="1:27" ht="15.95" customHeight="1" x14ac:dyDescent="0.25">
      <c r="A2" s="2638" t="s">
        <v>2120</v>
      </c>
      <c r="B2" s="2638"/>
      <c r="C2" s="2638"/>
      <c r="D2" s="2638"/>
      <c r="E2" s="2638"/>
      <c r="F2" s="2638"/>
      <c r="G2" s="2638"/>
      <c r="H2" s="2638"/>
      <c r="I2" s="2638"/>
      <c r="J2" s="2638"/>
      <c r="K2" s="2638"/>
      <c r="L2" s="2638"/>
      <c r="M2" s="2638"/>
      <c r="N2" s="2638"/>
      <c r="O2" s="2638"/>
      <c r="P2" s="2638"/>
      <c r="Q2" s="2638"/>
      <c r="R2" s="2638"/>
      <c r="S2" s="2638"/>
      <c r="T2" s="2063" t="s">
        <v>2121</v>
      </c>
      <c r="U2" s="2064"/>
      <c r="V2" s="2065"/>
      <c r="W2" s="2066"/>
      <c r="X2" s="2066"/>
      <c r="Y2" s="2066"/>
      <c r="Z2" s="2060"/>
      <c r="AA2" s="2061"/>
    </row>
    <row r="3" spans="1:27" ht="15.95" customHeight="1" x14ac:dyDescent="0.25">
      <c r="A3" s="2639" t="s">
        <v>2088</v>
      </c>
      <c r="B3" s="2639"/>
      <c r="C3" s="2639"/>
      <c r="D3" s="2639"/>
      <c r="E3" s="2639"/>
      <c r="F3" s="2639"/>
      <c r="G3" s="2639"/>
      <c r="H3" s="2639"/>
      <c r="I3" s="2639"/>
      <c r="J3" s="2639"/>
      <c r="K3" s="2639"/>
      <c r="L3" s="2639"/>
      <c r="M3" s="2639"/>
      <c r="N3" s="2639"/>
      <c r="O3" s="2639"/>
      <c r="P3" s="2639"/>
      <c r="Q3" s="2639"/>
      <c r="R3" s="2639"/>
      <c r="S3" s="2639"/>
      <c r="T3" s="2067" t="s">
        <v>2122</v>
      </c>
      <c r="U3" s="2068"/>
      <c r="V3" s="2069"/>
      <c r="W3" s="2070"/>
      <c r="X3" s="2070"/>
      <c r="Z3" s="2071"/>
      <c r="AA3" s="2061"/>
    </row>
    <row r="4" spans="1:27" ht="15.95" customHeight="1" x14ac:dyDescent="0.25">
      <c r="A4" s="2637" t="s">
        <v>1474</v>
      </c>
      <c r="B4" s="2637"/>
      <c r="C4" s="2637"/>
      <c r="D4" s="2637"/>
      <c r="E4" s="2637"/>
      <c r="F4" s="2637"/>
      <c r="G4" s="2637"/>
      <c r="H4" s="2637"/>
      <c r="I4" s="2637"/>
      <c r="J4" s="2637"/>
      <c r="K4" s="2637"/>
      <c r="L4" s="2637"/>
      <c r="M4" s="2637"/>
      <c r="N4" s="2637"/>
      <c r="O4" s="2637"/>
      <c r="P4" s="2637"/>
      <c r="Q4" s="2637"/>
      <c r="R4" s="2637"/>
      <c r="S4" s="2637"/>
      <c r="T4" s="2072" t="s">
        <v>2123</v>
      </c>
      <c r="U4" s="2073"/>
      <c r="V4" s="2074"/>
      <c r="W4" s="2070"/>
      <c r="X4" s="2070"/>
      <c r="Z4" s="2071"/>
      <c r="AA4" s="2061"/>
    </row>
    <row r="5" spans="1:27" ht="15.95" customHeight="1" x14ac:dyDescent="0.25">
      <c r="A5" s="2640" t="s">
        <v>2124</v>
      </c>
      <c r="B5" s="2640"/>
      <c r="C5" s="2640"/>
      <c r="D5" s="2640"/>
      <c r="E5" s="2640"/>
      <c r="F5" s="2640"/>
      <c r="G5" s="2640"/>
      <c r="H5" s="2640"/>
      <c r="I5" s="2640"/>
      <c r="J5" s="2640"/>
      <c r="K5" s="2640"/>
      <c r="L5" s="2640"/>
      <c r="M5" s="2640"/>
      <c r="N5" s="2640"/>
      <c r="O5" s="2640"/>
      <c r="P5" s="2640"/>
      <c r="Q5" s="2640"/>
      <c r="R5" s="2640"/>
      <c r="S5" s="2640"/>
      <c r="T5" s="2075"/>
      <c r="U5" s="2075"/>
      <c r="V5" s="2076"/>
      <c r="W5" s="2076"/>
      <c r="X5" s="2076"/>
      <c r="Z5" s="2077"/>
      <c r="AA5" s="2061"/>
    </row>
    <row r="6" spans="1:27" s="2082" customFormat="1" ht="15.95" customHeight="1" x14ac:dyDescent="0.2">
      <c r="A6" s="2078"/>
      <c r="B6" s="2078"/>
      <c r="C6" s="2078"/>
      <c r="D6" s="2078"/>
      <c r="E6" s="2078"/>
      <c r="F6" s="2078"/>
      <c r="G6" s="2079"/>
      <c r="H6" s="2060"/>
      <c r="I6" s="2079"/>
      <c r="J6" s="2080"/>
      <c r="K6" s="2079"/>
      <c r="L6" s="2060"/>
      <c r="M6" s="2060"/>
      <c r="N6" s="2060"/>
      <c r="O6" s="2060"/>
      <c r="P6" s="2080"/>
      <c r="Q6" s="2060"/>
      <c r="R6" s="2060"/>
      <c r="S6" s="2060"/>
      <c r="T6" s="2081"/>
      <c r="U6" s="2081"/>
      <c r="V6" s="2076"/>
      <c r="W6" s="2076"/>
      <c r="X6" s="2076"/>
      <c r="Z6" s="2060"/>
      <c r="AA6" s="2060"/>
    </row>
    <row r="7" spans="1:27" ht="15.95" customHeight="1" x14ac:dyDescent="0.2">
      <c r="A7" s="2078"/>
      <c r="B7" s="2078"/>
      <c r="C7" s="2078"/>
      <c r="D7" s="2078"/>
      <c r="E7" s="2078"/>
      <c r="F7" s="2078"/>
      <c r="G7" s="2079"/>
      <c r="H7" s="2060"/>
      <c r="I7" s="2079"/>
      <c r="J7" s="2080"/>
      <c r="K7" s="2079"/>
      <c r="L7" s="2060"/>
      <c r="M7" s="2060"/>
      <c r="N7" s="2060"/>
      <c r="O7" s="2060"/>
      <c r="P7" s="2080"/>
      <c r="Q7" s="2060"/>
      <c r="R7" s="2060"/>
      <c r="S7" s="2060"/>
      <c r="T7" s="2075"/>
      <c r="U7" s="2075"/>
      <c r="V7" s="2070"/>
      <c r="W7" s="2070"/>
      <c r="X7" s="2070"/>
      <c r="Y7" s="2083" t="s">
        <v>2125</v>
      </c>
      <c r="Z7" s="2060"/>
      <c r="AA7" s="2061" t="s">
        <v>1390</v>
      </c>
    </row>
    <row r="8" spans="1:27" ht="15" customHeight="1" x14ac:dyDescent="0.35">
      <c r="A8" s="2080"/>
      <c r="B8" s="2079"/>
      <c r="C8" s="2060"/>
      <c r="D8" s="2060"/>
      <c r="E8" s="2080" t="s">
        <v>2126</v>
      </c>
      <c r="F8" s="2080"/>
      <c r="G8" s="2084" t="s">
        <v>2127</v>
      </c>
      <c r="H8" s="2084"/>
      <c r="I8" s="2084"/>
      <c r="J8" s="2080"/>
      <c r="K8" s="2084" t="s">
        <v>2128</v>
      </c>
      <c r="L8" s="2084"/>
      <c r="M8" s="2084"/>
      <c r="N8" s="2060"/>
      <c r="O8" s="2060"/>
      <c r="P8" s="2080"/>
      <c r="Q8" s="2060"/>
      <c r="R8" s="2060"/>
      <c r="S8" s="2060"/>
      <c r="T8" s="2641" t="s">
        <v>2129</v>
      </c>
      <c r="U8" s="2641"/>
      <c r="V8" s="2641"/>
      <c r="W8" s="2641"/>
      <c r="X8" s="2641"/>
      <c r="Y8" s="2085" t="s">
        <v>2130</v>
      </c>
      <c r="Z8" s="2060"/>
      <c r="AA8" s="2061" t="s">
        <v>1390</v>
      </c>
    </row>
    <row r="9" spans="1:27" ht="14.25" customHeight="1" x14ac:dyDescent="0.35">
      <c r="A9" s="2086"/>
      <c r="B9" s="2087"/>
      <c r="C9" s="2080" t="s">
        <v>1537</v>
      </c>
      <c r="D9" s="2086"/>
      <c r="E9" s="2086" t="s">
        <v>2131</v>
      </c>
      <c r="F9" s="2086"/>
      <c r="G9" s="2086" t="s">
        <v>2132</v>
      </c>
      <c r="H9" s="2061"/>
      <c r="I9" s="2088" t="s">
        <v>2133</v>
      </c>
      <c r="J9" s="2086"/>
      <c r="K9" s="2086" t="s">
        <v>2132</v>
      </c>
      <c r="L9" s="2061"/>
      <c r="M9" s="2086" t="str">
        <f>+I9</f>
        <v>7/01/15 -</v>
      </c>
      <c r="N9" s="2061"/>
      <c r="O9" s="2086" t="s">
        <v>1534</v>
      </c>
      <c r="P9" s="2086"/>
      <c r="Q9" s="2086" t="s">
        <v>2134</v>
      </c>
      <c r="R9" s="2061"/>
      <c r="S9" s="2087" t="s">
        <v>1390</v>
      </c>
      <c r="T9" s="2634">
        <v>42551</v>
      </c>
      <c r="U9" s="2634"/>
      <c r="V9" s="2634"/>
      <c r="W9" s="2089">
        <v>42185</v>
      </c>
      <c r="X9" s="2089">
        <v>41820</v>
      </c>
      <c r="Y9" s="2090"/>
      <c r="Z9" s="2087"/>
      <c r="AA9" s="2061"/>
    </row>
    <row r="10" spans="1:27" ht="13.5" customHeight="1" x14ac:dyDescent="0.2">
      <c r="A10" s="2087" t="s">
        <v>2135</v>
      </c>
      <c r="B10" s="2087"/>
      <c r="C10" s="2080" t="s">
        <v>2136</v>
      </c>
      <c r="D10" s="2086"/>
      <c r="E10" s="2086" t="s">
        <v>2136</v>
      </c>
      <c r="F10" s="2086"/>
      <c r="G10" s="2091" t="s">
        <v>2137</v>
      </c>
      <c r="H10" s="2061"/>
      <c r="I10" s="2091" t="s">
        <v>2138</v>
      </c>
      <c r="J10" s="2086"/>
      <c r="K10" s="2092" t="str">
        <f>+G10</f>
        <v>7/01/15</v>
      </c>
      <c r="L10" s="2061"/>
      <c r="M10" s="2092" t="str">
        <f>+I10</f>
        <v>6/30/16</v>
      </c>
      <c r="N10" s="2061"/>
      <c r="O10" s="2086" t="s">
        <v>2139</v>
      </c>
      <c r="P10" s="2086"/>
      <c r="Q10" s="2086" t="s">
        <v>1528</v>
      </c>
      <c r="R10" s="2061"/>
      <c r="S10" s="2086" t="s">
        <v>31</v>
      </c>
      <c r="T10" s="2093" t="s">
        <v>2140</v>
      </c>
      <c r="U10" s="2093" t="s">
        <v>2141</v>
      </c>
      <c r="V10" s="2094" t="s">
        <v>2142</v>
      </c>
      <c r="W10" s="2094" t="s">
        <v>2142</v>
      </c>
      <c r="X10" s="2094" t="s">
        <v>2142</v>
      </c>
      <c r="Y10" s="2083"/>
      <c r="Z10" s="2086"/>
      <c r="AA10" s="2061"/>
    </row>
    <row r="11" spans="1:27" ht="15.95" customHeight="1" x14ac:dyDescent="0.35">
      <c r="A11" s="2095" t="s">
        <v>2143</v>
      </c>
      <c r="B11" s="2061"/>
      <c r="C11" s="2096" t="s">
        <v>2144</v>
      </c>
      <c r="D11" s="2086"/>
      <c r="E11" s="2097" t="s">
        <v>2145</v>
      </c>
      <c r="F11" s="2086"/>
      <c r="G11" s="2098" t="s">
        <v>2146</v>
      </c>
      <c r="H11" s="2099"/>
      <c r="I11" s="2098" t="s">
        <v>2147</v>
      </c>
      <c r="J11" s="2100"/>
      <c r="K11" s="2101" t="s">
        <v>2148</v>
      </c>
      <c r="L11" s="2099"/>
      <c r="M11" s="2101" t="s">
        <v>2149</v>
      </c>
      <c r="N11" s="2099"/>
      <c r="O11" s="2098" t="s">
        <v>2150</v>
      </c>
      <c r="P11" s="2100"/>
      <c r="Q11" s="2098" t="s">
        <v>2151</v>
      </c>
      <c r="R11" s="2099"/>
      <c r="S11" s="2098" t="s">
        <v>2152</v>
      </c>
      <c r="T11" s="2102" t="s">
        <v>2153</v>
      </c>
      <c r="U11" s="2102" t="s">
        <v>2154</v>
      </c>
      <c r="V11" s="2103" t="s">
        <v>2155</v>
      </c>
      <c r="W11" s="2103" t="s">
        <v>2155</v>
      </c>
      <c r="X11" s="2103" t="s">
        <v>2155</v>
      </c>
      <c r="Y11" s="2104">
        <f>$T$9</f>
        <v>42551</v>
      </c>
      <c r="Z11" s="2098"/>
      <c r="AA11" s="2061"/>
    </row>
    <row r="12" spans="1:27" ht="15.95" customHeight="1" x14ac:dyDescent="0.2">
      <c r="A12" s="2095"/>
      <c r="B12" s="2061"/>
      <c r="C12" s="2096"/>
      <c r="D12" s="2086"/>
      <c r="E12" s="2097"/>
      <c r="F12" s="2086"/>
      <c r="G12" s="2098"/>
      <c r="H12" s="2099"/>
      <c r="I12" s="2098"/>
      <c r="J12" s="2100"/>
      <c r="K12" s="2098"/>
      <c r="L12" s="2099"/>
      <c r="M12" s="2098"/>
      <c r="N12" s="2099"/>
      <c r="O12" s="2098"/>
      <c r="P12" s="2100"/>
      <c r="Q12" s="2098"/>
      <c r="R12" s="2099"/>
      <c r="S12" s="2098"/>
      <c r="T12" s="2102"/>
      <c r="U12" s="2102"/>
      <c r="V12" s="2070"/>
      <c r="W12" s="2070"/>
      <c r="X12" s="2070"/>
      <c r="Y12" s="2070"/>
      <c r="Z12" s="2098"/>
      <c r="AA12" s="2061"/>
    </row>
    <row r="13" spans="1:27" ht="15.95" customHeight="1" x14ac:dyDescent="0.2">
      <c r="A13" s="2105" t="s">
        <v>2156</v>
      </c>
      <c r="B13" s="2061"/>
      <c r="C13" s="2080"/>
      <c r="D13" s="2086"/>
      <c r="E13" s="2061"/>
      <c r="F13" s="2086"/>
      <c r="G13" s="2099"/>
      <c r="H13" s="2099"/>
      <c r="I13" s="2099"/>
      <c r="J13" s="2100"/>
      <c r="K13" s="2099"/>
      <c r="L13" s="2099"/>
      <c r="M13" s="2099"/>
      <c r="N13" s="2099"/>
      <c r="O13" s="2099"/>
      <c r="P13" s="2100"/>
      <c r="Q13" s="2099"/>
      <c r="R13" s="2099"/>
      <c r="S13" s="2099" t="s">
        <v>1390</v>
      </c>
      <c r="T13" s="2102"/>
      <c r="U13" s="2102"/>
      <c r="V13" s="2070"/>
      <c r="W13" s="2106"/>
      <c r="X13" s="2106"/>
      <c r="Y13" s="2070"/>
      <c r="Z13" s="2099"/>
      <c r="AA13" s="2061"/>
    </row>
    <row r="14" spans="1:27" ht="15.95" customHeight="1" x14ac:dyDescent="0.2">
      <c r="A14" s="2105" t="s">
        <v>2157</v>
      </c>
      <c r="B14" s="2061"/>
      <c r="C14" s="2080"/>
      <c r="D14" s="2086"/>
      <c r="E14" s="2061"/>
      <c r="F14" s="2086"/>
      <c r="G14" s="2099"/>
      <c r="H14" s="2099"/>
      <c r="I14" s="2099"/>
      <c r="J14" s="2100"/>
      <c r="K14" s="2099"/>
      <c r="L14" s="2099"/>
      <c r="M14" s="2099"/>
      <c r="N14" s="2099"/>
      <c r="O14" s="2099"/>
      <c r="P14" s="2100"/>
      <c r="Q14" s="2099"/>
      <c r="R14" s="2099"/>
      <c r="S14" s="2099" t="s">
        <v>1390</v>
      </c>
      <c r="T14" s="2102"/>
      <c r="U14" s="2102"/>
      <c r="V14" s="2070"/>
      <c r="W14" s="2106"/>
      <c r="X14" s="2106"/>
      <c r="Y14" s="2070"/>
      <c r="Z14" s="2099"/>
      <c r="AA14" s="2061"/>
    </row>
    <row r="15" spans="1:27" ht="15.95" customHeight="1" x14ac:dyDescent="0.2">
      <c r="A15" s="2105" t="s">
        <v>2158</v>
      </c>
      <c r="B15" s="2061"/>
      <c r="C15" s="2080"/>
      <c r="D15" s="2086"/>
      <c r="E15" s="2061"/>
      <c r="F15" s="2086"/>
      <c r="G15" s="2107"/>
      <c r="H15" s="2107"/>
      <c r="I15" s="2107" t="s">
        <v>1390</v>
      </c>
      <c r="J15" s="2108"/>
      <c r="K15" s="2107"/>
      <c r="L15" s="2107"/>
      <c r="M15" s="2107"/>
      <c r="N15" s="2107"/>
      <c r="O15" s="2107"/>
      <c r="P15" s="2108"/>
      <c r="Q15" s="2107"/>
      <c r="R15" s="2107"/>
      <c r="S15" s="2107"/>
      <c r="T15" s="2109"/>
      <c r="U15" s="2109"/>
      <c r="V15" s="2110"/>
      <c r="W15" s="2111"/>
      <c r="X15" s="2106"/>
      <c r="Y15" s="2070"/>
      <c r="Z15" s="2112"/>
      <c r="AA15" s="2061"/>
    </row>
    <row r="16" spans="1:27" ht="15.95" hidden="1" customHeight="1" x14ac:dyDescent="0.2">
      <c r="A16" s="2113"/>
      <c r="B16" s="2087"/>
      <c r="C16" s="2114"/>
      <c r="D16" s="2086"/>
      <c r="E16" s="2086"/>
      <c r="F16" s="2086"/>
      <c r="G16" s="2115"/>
      <c r="H16" s="2115"/>
      <c r="I16" s="2115"/>
      <c r="J16" s="2116"/>
      <c r="K16" s="2115"/>
      <c r="L16" s="2115"/>
      <c r="M16" s="2117"/>
      <c r="N16" s="2115"/>
      <c r="O16" s="2115"/>
      <c r="P16" s="2116"/>
      <c r="Q16" s="2118">
        <f>K16+M16+O16</f>
        <v>0</v>
      </c>
      <c r="R16" s="2115" t="s">
        <v>1390</v>
      </c>
      <c r="S16" s="2119"/>
      <c r="T16" s="2120"/>
      <c r="U16" s="2120"/>
      <c r="V16" s="2110"/>
      <c r="W16" s="2111"/>
      <c r="X16" s="2111"/>
      <c r="Y16" s="2070"/>
      <c r="Z16" s="2112"/>
      <c r="AA16" s="2061"/>
    </row>
    <row r="17" spans="1:27" ht="15.95" hidden="1" customHeight="1" x14ac:dyDescent="0.2">
      <c r="A17" s="2113" t="s">
        <v>2159</v>
      </c>
      <c r="B17" s="2087" t="s">
        <v>2160</v>
      </c>
      <c r="C17" s="2114" t="s">
        <v>2161</v>
      </c>
      <c r="D17" s="2086"/>
      <c r="E17" s="2086" t="s">
        <v>2162</v>
      </c>
      <c r="F17" s="2086"/>
      <c r="G17" s="2115"/>
      <c r="H17" s="2115"/>
      <c r="I17" s="2121"/>
      <c r="J17" s="2116"/>
      <c r="K17" s="2115"/>
      <c r="L17" s="2115"/>
      <c r="M17" s="2121"/>
      <c r="N17" s="2115"/>
      <c r="O17" s="2121"/>
      <c r="P17" s="2116"/>
      <c r="Q17" s="2118">
        <f>K17+M17+O17</f>
        <v>0</v>
      </c>
      <c r="R17" s="2115"/>
      <c r="S17" s="2122">
        <v>82176</v>
      </c>
      <c r="T17" s="2120" t="s">
        <v>2163</v>
      </c>
      <c r="U17" s="2120"/>
      <c r="V17" s="2110">
        <f>M17</f>
        <v>0</v>
      </c>
      <c r="W17" s="2111" t="s">
        <v>2164</v>
      </c>
      <c r="X17" s="2111" t="s">
        <v>2164</v>
      </c>
      <c r="Y17" s="2070">
        <f>IF(G17+I17-K17-M17&lt;0,0,G17+I17-K17-M17)</f>
        <v>0</v>
      </c>
      <c r="Z17" s="2112"/>
      <c r="AA17" s="2061"/>
    </row>
    <row r="18" spans="1:27" ht="15.95" customHeight="1" x14ac:dyDescent="0.2">
      <c r="A18" s="2123"/>
      <c r="B18" s="2087"/>
      <c r="C18" s="2114"/>
      <c r="D18" s="2086"/>
      <c r="E18" s="2086"/>
      <c r="F18" s="2086"/>
      <c r="G18" s="2115"/>
      <c r="H18" s="2115"/>
      <c r="I18" s="2115"/>
      <c r="J18" s="2116"/>
      <c r="K18" s="2115"/>
      <c r="L18" s="2115"/>
      <c r="M18" s="2115"/>
      <c r="N18" s="2115"/>
      <c r="O18" s="2115"/>
      <c r="P18" s="2116"/>
      <c r="Q18" s="2118"/>
      <c r="R18" s="2115"/>
      <c r="S18" s="2119"/>
      <c r="V18" s="2110"/>
      <c r="W18" s="2111"/>
      <c r="X18" s="2111"/>
      <c r="Y18" s="2070"/>
      <c r="Z18" s="2112"/>
      <c r="AA18" s="2061"/>
    </row>
    <row r="19" spans="1:27" ht="15.95" customHeight="1" x14ac:dyDescent="0.2">
      <c r="A19" s="2113" t="s">
        <v>2159</v>
      </c>
      <c r="B19" s="2087" t="s">
        <v>2104</v>
      </c>
      <c r="C19" s="2114" t="s">
        <v>2161</v>
      </c>
      <c r="D19" s="2086"/>
      <c r="E19" s="2086" t="s">
        <v>2165</v>
      </c>
      <c r="F19" s="2086"/>
      <c r="G19" s="2115">
        <v>994085</v>
      </c>
      <c r="H19" s="2115"/>
      <c r="I19" s="2115">
        <v>357543</v>
      </c>
      <c r="J19" s="2116"/>
      <c r="K19" s="2115">
        <v>1188484</v>
      </c>
      <c r="L19" s="2115"/>
      <c r="M19" s="2115">
        <v>163144</v>
      </c>
      <c r="N19" s="2115"/>
      <c r="O19" s="2115"/>
      <c r="P19" s="2116"/>
      <c r="Q19" s="2118">
        <f>K19+M19+O19</f>
        <v>1351628</v>
      </c>
      <c r="R19" s="2115"/>
      <c r="S19" s="2124">
        <v>1402409</v>
      </c>
      <c r="T19" s="2120" t="s">
        <v>2163</v>
      </c>
      <c r="U19" s="2120" t="s">
        <v>2166</v>
      </c>
      <c r="V19" s="2110">
        <f>M19</f>
        <v>163144</v>
      </c>
      <c r="W19" s="2111" t="s">
        <v>2164</v>
      </c>
      <c r="X19" s="2111" t="s">
        <v>2164</v>
      </c>
      <c r="Y19" s="2070">
        <f>IF(G19+I19-K19-M19&lt;0,0,G19+I19-K19-M19)</f>
        <v>0</v>
      </c>
      <c r="Z19" s="2112"/>
      <c r="AA19" s="2061"/>
    </row>
    <row r="20" spans="1:27" ht="15.95" customHeight="1" x14ac:dyDescent="0.2">
      <c r="A20" s="2113" t="s">
        <v>2159</v>
      </c>
      <c r="B20" s="2087" t="s">
        <v>2104</v>
      </c>
      <c r="C20" s="2114" t="s">
        <v>2161</v>
      </c>
      <c r="D20" s="2086"/>
      <c r="E20" s="2086" t="s">
        <v>2167</v>
      </c>
      <c r="F20" s="2086"/>
      <c r="G20" s="2115">
        <v>15563</v>
      </c>
      <c r="H20" s="2115"/>
      <c r="I20" s="2115"/>
      <c r="K20" s="2115">
        <v>15563</v>
      </c>
      <c r="M20" s="2115"/>
      <c r="N20" s="2115"/>
      <c r="O20" s="2115"/>
      <c r="P20" s="2116"/>
      <c r="Q20" s="2118">
        <f>K20+M20+O20</f>
        <v>15563</v>
      </c>
      <c r="R20" s="2115"/>
      <c r="S20" s="2119">
        <v>15563</v>
      </c>
      <c r="T20" s="2120" t="s">
        <v>2163</v>
      </c>
      <c r="U20" s="2120" t="s">
        <v>2166</v>
      </c>
      <c r="V20" s="2110">
        <f>M20</f>
        <v>0</v>
      </c>
      <c r="W20" s="2111" t="s">
        <v>2164</v>
      </c>
      <c r="X20" s="2111" t="s">
        <v>2164</v>
      </c>
      <c r="Y20" s="2070"/>
      <c r="Z20" s="2112"/>
      <c r="AA20" s="2061"/>
    </row>
    <row r="21" spans="1:27" ht="15.95" customHeight="1" x14ac:dyDescent="0.2">
      <c r="A21" s="2113" t="s">
        <v>2159</v>
      </c>
      <c r="B21" s="2087" t="s">
        <v>2104</v>
      </c>
      <c r="C21" s="2114" t="s">
        <v>2161</v>
      </c>
      <c r="D21" s="2086"/>
      <c r="E21" s="2086" t="s">
        <v>2168</v>
      </c>
      <c r="F21" s="2086"/>
      <c r="G21" s="2115"/>
      <c r="H21" s="2115"/>
      <c r="I21" s="2115">
        <f>1121909-1062213</f>
        <v>59696</v>
      </c>
      <c r="K21" s="2115"/>
      <c r="L21" s="2115"/>
      <c r="M21" s="2115">
        <v>60603</v>
      </c>
      <c r="N21" s="2116"/>
      <c r="O21" s="2115">
        <f>4358+1370+1497</f>
        <v>7225</v>
      </c>
      <c r="P21" s="2116"/>
      <c r="Q21" s="2118">
        <f>K21+M21+O21</f>
        <v>67828</v>
      </c>
      <c r="R21" s="2115"/>
      <c r="S21" s="2119">
        <v>67828</v>
      </c>
      <c r="T21" s="2120" t="s">
        <v>2163</v>
      </c>
      <c r="U21" s="2120" t="s">
        <v>2166</v>
      </c>
      <c r="V21" s="2110">
        <f>M21</f>
        <v>60603</v>
      </c>
      <c r="W21" s="2111" t="s">
        <v>2164</v>
      </c>
      <c r="X21" s="2111" t="s">
        <v>2164</v>
      </c>
      <c r="Y21" s="2070"/>
      <c r="Z21" s="2112"/>
      <c r="AA21" s="2061"/>
    </row>
    <row r="22" spans="1:27" ht="15.95" customHeight="1" x14ac:dyDescent="0.35">
      <c r="A22" s="2113" t="s">
        <v>2159</v>
      </c>
      <c r="B22" s="2087" t="s">
        <v>2104</v>
      </c>
      <c r="C22" s="2114" t="s">
        <v>2161</v>
      </c>
      <c r="D22" s="2086"/>
      <c r="E22" s="2086" t="s">
        <v>2169</v>
      </c>
      <c r="F22" s="2086"/>
      <c r="G22" s="2126">
        <v>0</v>
      </c>
      <c r="H22" s="2126"/>
      <c r="I22" s="2126">
        <f>1241880-179667</f>
        <v>1062213</v>
      </c>
      <c r="K22" s="2126" t="s">
        <v>1390</v>
      </c>
      <c r="L22" s="2126"/>
      <c r="M22" s="2126">
        <v>1241880</v>
      </c>
      <c r="N22" s="2115">
        <v>-1</v>
      </c>
      <c r="O22" s="2126">
        <v>46768</v>
      </c>
      <c r="P22" s="2127"/>
      <c r="Q22" s="2128">
        <f>K22+M22+O22</f>
        <v>1288648</v>
      </c>
      <c r="R22" s="2115"/>
      <c r="S22" s="2119">
        <v>1288648</v>
      </c>
      <c r="T22" s="2120" t="s">
        <v>2163</v>
      </c>
      <c r="U22" s="2120" t="s">
        <v>2166</v>
      </c>
      <c r="V22" s="2110">
        <f>M22</f>
        <v>1241880</v>
      </c>
      <c r="W22" s="2111" t="s">
        <v>2164</v>
      </c>
      <c r="X22" s="2111" t="s">
        <v>2164</v>
      </c>
      <c r="Y22" s="2070">
        <f>IF(G22+I22-K22-M22&lt;0,0,G22+I22-K22-M22)</f>
        <v>0</v>
      </c>
      <c r="Z22" s="2099"/>
      <c r="AA22" s="2061"/>
    </row>
    <row r="23" spans="1:27" ht="15.95" customHeight="1" x14ac:dyDescent="0.2">
      <c r="A23" s="2105"/>
      <c r="B23" s="2061" t="s">
        <v>2170</v>
      </c>
      <c r="C23" s="2080"/>
      <c r="D23" s="2086"/>
      <c r="E23" s="2061"/>
      <c r="F23" s="2086"/>
      <c r="G23" s="2129">
        <f>SUM(G16:G22)</f>
        <v>1009648</v>
      </c>
      <c r="H23" s="2129"/>
      <c r="I23" s="2129">
        <f>SUM(I16:I22)</f>
        <v>1479452</v>
      </c>
      <c r="J23" s="2129"/>
      <c r="K23" s="2129">
        <f>SUM(K16:K22)</f>
        <v>1204047</v>
      </c>
      <c r="L23" s="2129"/>
      <c r="M23" s="2129">
        <f>SUM(M16:M22)</f>
        <v>1465627</v>
      </c>
      <c r="N23" s="2129"/>
      <c r="O23" s="2129">
        <f>SUM(O16:O22)</f>
        <v>53993</v>
      </c>
      <c r="P23" s="2129"/>
      <c r="Q23" s="2129">
        <f>SUM(Q16:Q22)</f>
        <v>2723667</v>
      </c>
      <c r="R23" s="2107"/>
      <c r="S23" s="2107"/>
      <c r="T23" s="2130"/>
      <c r="U23" s="2130"/>
      <c r="V23" s="2110"/>
      <c r="W23" s="2111"/>
      <c r="X23" s="2111"/>
      <c r="Y23" s="2070"/>
      <c r="Z23" s="2099"/>
      <c r="AA23" s="2061"/>
    </row>
    <row r="24" spans="1:27" ht="15.95" customHeight="1" x14ac:dyDescent="0.2">
      <c r="A24" s="2105"/>
      <c r="B24" s="2061"/>
      <c r="C24" s="2080"/>
      <c r="D24" s="2086"/>
      <c r="E24" s="2061"/>
      <c r="F24" s="2086"/>
      <c r="G24" s="2107"/>
      <c r="H24" s="2107"/>
      <c r="I24" s="2107"/>
      <c r="J24" s="2108"/>
      <c r="K24" s="2107"/>
      <c r="L24" s="2107"/>
      <c r="M24" s="2107"/>
      <c r="N24" s="2107"/>
      <c r="O24" s="2107"/>
      <c r="P24" s="2108"/>
      <c r="Q24" s="2107"/>
      <c r="R24" s="2107"/>
      <c r="S24" s="2107"/>
      <c r="T24" s="2130"/>
      <c r="U24" s="2130"/>
      <c r="V24" s="2110"/>
      <c r="W24" s="2111"/>
      <c r="X24" s="2111"/>
      <c r="Y24" s="2070"/>
      <c r="Z24" s="2099"/>
      <c r="AA24" s="2061"/>
    </row>
    <row r="25" spans="1:27" ht="15.95" customHeight="1" x14ac:dyDescent="0.2">
      <c r="A25" s="2113" t="s">
        <v>2159</v>
      </c>
      <c r="B25" s="2087" t="s">
        <v>2171</v>
      </c>
      <c r="C25" s="2114" t="s">
        <v>2172</v>
      </c>
      <c r="D25" s="2086"/>
      <c r="E25" s="2086" t="s">
        <v>2173</v>
      </c>
      <c r="F25" s="2086"/>
      <c r="G25" s="2115">
        <v>82311</v>
      </c>
      <c r="H25" s="2115"/>
      <c r="I25" s="2115">
        <v>17889</v>
      </c>
      <c r="J25" s="2116"/>
      <c r="K25" s="2115">
        <v>92533</v>
      </c>
      <c r="L25" s="2115"/>
      <c r="M25" s="2115">
        <v>7667</v>
      </c>
      <c r="N25" s="2115"/>
      <c r="O25" s="2115"/>
      <c r="P25" s="2116"/>
      <c r="Q25" s="2118">
        <f>K25+M25+O25</f>
        <v>100200</v>
      </c>
      <c r="R25" s="2115"/>
      <c r="S25" s="2119">
        <v>101159</v>
      </c>
      <c r="T25" s="2120" t="s">
        <v>2163</v>
      </c>
      <c r="U25" s="2120" t="s">
        <v>2166</v>
      </c>
      <c r="V25" s="2110">
        <f>M25</f>
        <v>7667</v>
      </c>
      <c r="W25" s="2111" t="s">
        <v>2164</v>
      </c>
      <c r="X25" s="2111" t="s">
        <v>2164</v>
      </c>
      <c r="Y25" s="2070">
        <f>IF(G25+I25-K25-M25&lt;0,0,G25+I25-K25-M25)</f>
        <v>0</v>
      </c>
      <c r="Z25" s="2112"/>
      <c r="AA25" s="2061"/>
    </row>
    <row r="26" spans="1:27" ht="16.5" customHeight="1" x14ac:dyDescent="0.35">
      <c r="A26" s="2113" t="s">
        <v>2159</v>
      </c>
      <c r="B26" s="2087" t="s">
        <v>2171</v>
      </c>
      <c r="C26" s="2114" t="s">
        <v>2172</v>
      </c>
      <c r="D26" s="2086"/>
      <c r="E26" s="2086" t="s">
        <v>2174</v>
      </c>
      <c r="F26" s="2131"/>
      <c r="G26" s="2126" t="s">
        <v>1390</v>
      </c>
      <c r="H26" s="2126"/>
      <c r="I26" s="2126">
        <v>68554</v>
      </c>
      <c r="J26" s="2127"/>
      <c r="K26" s="2126" t="s">
        <v>1390</v>
      </c>
      <c r="L26" s="2126"/>
      <c r="M26" s="2126">
        <v>84514</v>
      </c>
      <c r="N26" s="2126"/>
      <c r="O26" s="2126">
        <v>15427</v>
      </c>
      <c r="P26" s="2127"/>
      <c r="Q26" s="2128">
        <f>K26+M26+O26</f>
        <v>99941</v>
      </c>
      <c r="R26" s="2115"/>
      <c r="S26" s="2119">
        <v>99941</v>
      </c>
      <c r="T26" s="2120" t="s">
        <v>2163</v>
      </c>
      <c r="U26" s="2120" t="s">
        <v>2166</v>
      </c>
      <c r="V26" s="2110">
        <f>M26</f>
        <v>84514</v>
      </c>
      <c r="W26" s="2111" t="s">
        <v>2164</v>
      </c>
      <c r="X26" s="2111" t="s">
        <v>2164</v>
      </c>
      <c r="Y26" s="2070">
        <f>IF(G26+I26-K26-M26&lt;0,0,G26+I26-K26-M26)</f>
        <v>0</v>
      </c>
      <c r="Z26" s="2112"/>
      <c r="AA26" s="2061"/>
    </row>
    <row r="27" spans="1:27" ht="15.95" customHeight="1" x14ac:dyDescent="0.2">
      <c r="A27" s="2113"/>
      <c r="B27" s="2087" t="s">
        <v>2175</v>
      </c>
      <c r="C27" s="2114"/>
      <c r="D27" s="2086"/>
      <c r="E27" s="2086"/>
      <c r="F27" s="2086"/>
      <c r="G27" s="2132">
        <f>SUM(G25:G26)</f>
        <v>82311</v>
      </c>
      <c r="H27" s="2115"/>
      <c r="I27" s="2132">
        <f t="shared" ref="I27:Q27" si="0">SUM(I25:I26)</f>
        <v>86443</v>
      </c>
      <c r="J27" s="2132"/>
      <c r="K27" s="2132">
        <f t="shared" si="0"/>
        <v>92533</v>
      </c>
      <c r="L27" s="2132"/>
      <c r="M27" s="2132">
        <f t="shared" si="0"/>
        <v>92181</v>
      </c>
      <c r="N27" s="2132"/>
      <c r="O27" s="2132">
        <f t="shared" si="0"/>
        <v>15427</v>
      </c>
      <c r="P27" s="2132"/>
      <c r="Q27" s="2132">
        <f t="shared" si="0"/>
        <v>200141</v>
      </c>
      <c r="R27" s="2115"/>
      <c r="S27" s="2119"/>
      <c r="T27" s="2130"/>
      <c r="U27" s="2130"/>
      <c r="V27" s="2110"/>
      <c r="W27" s="2111"/>
      <c r="X27" s="2111"/>
      <c r="Y27" s="2070"/>
      <c r="Z27" s="2112"/>
      <c r="AA27" s="2061"/>
    </row>
    <row r="28" spans="1:27" ht="15.95" customHeight="1" x14ac:dyDescent="0.2">
      <c r="A28" s="2123"/>
      <c r="B28" s="2087"/>
      <c r="C28" s="2133"/>
      <c r="D28" s="2086"/>
      <c r="E28" s="2086"/>
      <c r="F28" s="2086"/>
      <c r="G28" s="2115"/>
      <c r="H28" s="2115"/>
      <c r="I28" s="2115"/>
      <c r="J28" s="2116"/>
      <c r="K28" s="2115"/>
      <c r="L28" s="2115"/>
      <c r="M28" s="2115"/>
      <c r="N28" s="2115"/>
      <c r="O28" s="2115"/>
      <c r="P28" s="2116"/>
      <c r="Q28" s="2118"/>
      <c r="R28" s="2115"/>
      <c r="S28" s="2119"/>
      <c r="T28" s="2120"/>
      <c r="U28" s="2120"/>
      <c r="V28" s="2110"/>
      <c r="W28" s="2111"/>
      <c r="X28" s="2111"/>
      <c r="Y28" s="2070"/>
      <c r="Z28" s="2112"/>
      <c r="AA28" s="2061"/>
    </row>
    <row r="29" spans="1:27" ht="15.95" customHeight="1" x14ac:dyDescent="0.2">
      <c r="A29" s="2134" t="s">
        <v>2176</v>
      </c>
      <c r="B29" s="2087"/>
      <c r="C29" s="2114"/>
      <c r="D29" s="2086"/>
      <c r="E29" s="2061"/>
      <c r="F29" s="2086"/>
      <c r="G29" s="2135"/>
      <c r="H29" s="2135"/>
      <c r="I29" s="2135"/>
      <c r="J29" s="2131"/>
      <c r="K29" s="2135"/>
      <c r="L29" s="2135"/>
      <c r="M29" s="2135"/>
      <c r="N29" s="2135"/>
      <c r="O29" s="2135"/>
      <c r="P29" s="2131"/>
      <c r="Q29" s="2118"/>
      <c r="R29" s="2135"/>
      <c r="S29" s="2135"/>
      <c r="T29" s="2130"/>
      <c r="U29" s="2130"/>
      <c r="V29" s="2110"/>
      <c r="W29" s="2111"/>
      <c r="X29" s="2106"/>
      <c r="Y29" s="2070"/>
      <c r="Z29" s="2061"/>
      <c r="AA29" s="2061"/>
    </row>
    <row r="30" spans="1:27" ht="15.95" customHeight="1" x14ac:dyDescent="0.2">
      <c r="A30" s="2105" t="s">
        <v>2177</v>
      </c>
      <c r="B30" s="2087"/>
      <c r="C30" s="2114"/>
      <c r="D30" s="2086"/>
      <c r="E30" s="2061"/>
      <c r="F30" s="2086"/>
      <c r="G30" s="2132">
        <f>+G23+G27</f>
        <v>1091959</v>
      </c>
      <c r="H30" s="2132"/>
      <c r="I30" s="2132">
        <f>+I23+I27</f>
        <v>1565895</v>
      </c>
      <c r="J30" s="2132"/>
      <c r="K30" s="2132">
        <f>+K23+K27</f>
        <v>1296580</v>
      </c>
      <c r="L30" s="2132"/>
      <c r="M30" s="2132">
        <f>+M23+M27</f>
        <v>1557808</v>
      </c>
      <c r="N30" s="2132"/>
      <c r="O30" s="2132">
        <f>+O23+O27</f>
        <v>69420</v>
      </c>
      <c r="P30" s="2132"/>
      <c r="Q30" s="2132">
        <f>+Q23+Q27</f>
        <v>2923808</v>
      </c>
      <c r="R30" s="2135"/>
      <c r="S30" s="2135"/>
      <c r="T30" s="2130"/>
      <c r="U30" s="2130"/>
      <c r="V30" s="2110"/>
      <c r="W30" s="2111"/>
      <c r="X30" s="2106"/>
      <c r="Y30" s="2070"/>
      <c r="Z30" s="2061"/>
      <c r="AA30" s="2061"/>
    </row>
    <row r="31" spans="1:27" ht="9" customHeight="1" x14ac:dyDescent="0.2">
      <c r="A31" s="2105"/>
      <c r="B31" s="2087"/>
      <c r="C31" s="2114"/>
      <c r="D31" s="2086"/>
      <c r="E31" s="2061"/>
      <c r="F31" s="2086"/>
      <c r="G31" s="2132"/>
      <c r="H31" s="2132"/>
      <c r="I31" s="2132"/>
      <c r="J31" s="2136"/>
      <c r="K31" s="2132"/>
      <c r="L31" s="2132"/>
      <c r="M31" s="2132"/>
      <c r="N31" s="2132"/>
      <c r="O31" s="2132"/>
      <c r="P31" s="2132"/>
      <c r="Q31" s="2132"/>
      <c r="R31" s="2135"/>
      <c r="S31" s="2135"/>
      <c r="T31" s="2130"/>
      <c r="U31" s="2130"/>
      <c r="V31" s="2110"/>
      <c r="W31" s="2111"/>
      <c r="X31" s="2106"/>
      <c r="Y31" s="2070"/>
      <c r="Z31" s="2061"/>
      <c r="AA31" s="2061"/>
    </row>
    <row r="32" spans="1:27" ht="15.95" customHeight="1" x14ac:dyDescent="0.2">
      <c r="A32" s="2134" t="s">
        <v>2178</v>
      </c>
      <c r="B32" s="2087"/>
      <c r="C32" s="2114"/>
      <c r="D32" s="2086"/>
      <c r="E32" s="2061"/>
      <c r="F32" s="2086"/>
      <c r="G32" s="2132"/>
      <c r="H32" s="2132"/>
      <c r="I32" s="2132"/>
      <c r="J32" s="2136"/>
      <c r="K32" s="2132"/>
      <c r="L32" s="2132"/>
      <c r="M32" s="2132"/>
      <c r="N32" s="2132"/>
      <c r="O32" s="2132"/>
      <c r="P32" s="2132"/>
      <c r="Q32" s="2132"/>
      <c r="R32" s="2135"/>
      <c r="S32" s="2135"/>
      <c r="T32" s="2130"/>
      <c r="U32" s="2130"/>
      <c r="V32" s="2110"/>
      <c r="W32" s="2111"/>
      <c r="X32" s="2106"/>
      <c r="Y32" s="2070"/>
      <c r="Z32" s="2061"/>
      <c r="AA32" s="2061"/>
    </row>
    <row r="33" spans="1:27" ht="15.95" customHeight="1" x14ac:dyDescent="0.2">
      <c r="A33" s="2134" t="s">
        <v>2157</v>
      </c>
      <c r="B33" s="2061"/>
      <c r="C33" s="2137"/>
      <c r="D33" s="2086"/>
      <c r="E33" s="2061"/>
      <c r="F33" s="2086"/>
      <c r="G33" s="2115"/>
      <c r="H33" s="2115"/>
      <c r="I33" s="2138"/>
      <c r="J33" s="2116"/>
      <c r="K33" s="2138"/>
      <c r="L33" s="2139"/>
      <c r="M33" s="2138"/>
      <c r="N33" s="2139"/>
      <c r="O33" s="2138"/>
      <c r="P33" s="2116"/>
      <c r="Q33" s="2118"/>
      <c r="R33" s="2139"/>
      <c r="S33" s="2115"/>
      <c r="T33" s="2130"/>
      <c r="U33" s="2130"/>
      <c r="V33" s="2110"/>
      <c r="W33" s="2111"/>
      <c r="X33" s="2106"/>
      <c r="Y33" s="2070"/>
      <c r="Z33" s="2140"/>
      <c r="AA33" s="2061"/>
    </row>
    <row r="34" spans="1:27" ht="15.95" customHeight="1" x14ac:dyDescent="0.2">
      <c r="A34" s="2134" t="s">
        <v>2179</v>
      </c>
      <c r="B34" s="2061"/>
      <c r="C34" s="2137"/>
      <c r="D34" s="2086"/>
      <c r="E34" s="2061"/>
      <c r="F34" s="2086"/>
      <c r="G34" s="2115"/>
      <c r="H34" s="2115"/>
      <c r="I34" s="2138"/>
      <c r="J34" s="2116"/>
      <c r="K34" s="2138"/>
      <c r="L34" s="2139"/>
      <c r="M34" s="2138" t="s">
        <v>1390</v>
      </c>
      <c r="N34" s="2139"/>
      <c r="O34" s="2138"/>
      <c r="P34" s="2116"/>
      <c r="Q34" s="2141"/>
      <c r="R34" s="2139"/>
      <c r="S34" s="2115"/>
      <c r="T34" s="2130"/>
      <c r="U34" s="2130"/>
      <c r="V34" s="2110"/>
      <c r="W34" s="2111"/>
      <c r="X34" s="2106"/>
      <c r="Y34" s="2070"/>
      <c r="Z34" s="2140"/>
      <c r="AA34" s="2061"/>
    </row>
    <row r="35" spans="1:27" ht="9" customHeight="1" x14ac:dyDescent="0.2">
      <c r="A35" s="2142"/>
      <c r="B35" s="2142"/>
      <c r="C35" s="2143"/>
      <c r="D35" s="2142"/>
      <c r="E35" s="2142"/>
      <c r="F35" s="2142"/>
      <c r="G35" s="2144" t="s">
        <v>1390</v>
      </c>
      <c r="H35" s="2144"/>
      <c r="I35" s="2144"/>
      <c r="J35" s="2144"/>
      <c r="K35" s="2144" t="s">
        <v>1390</v>
      </c>
      <c r="L35" s="2144"/>
      <c r="M35" s="2144"/>
      <c r="N35" s="2144"/>
      <c r="O35" s="2144"/>
      <c r="P35" s="2144"/>
      <c r="Q35" s="2144" t="s">
        <v>1390</v>
      </c>
      <c r="R35" s="2144"/>
      <c r="S35" s="2144"/>
      <c r="T35" s="2145"/>
      <c r="U35" s="2145"/>
      <c r="V35" s="2110"/>
      <c r="Y35" s="2070"/>
      <c r="Z35" s="2140"/>
      <c r="AA35" s="2061"/>
    </row>
    <row r="36" spans="1:27" ht="19.149999999999999" customHeight="1" x14ac:dyDescent="0.2">
      <c r="A36" s="2086"/>
      <c r="B36" s="2146" t="s">
        <v>2180</v>
      </c>
      <c r="C36" s="2137">
        <v>84.126000000000005</v>
      </c>
      <c r="D36" s="2086"/>
      <c r="E36" s="2131" t="s">
        <v>2181</v>
      </c>
      <c r="F36" s="2086"/>
      <c r="G36" s="2147">
        <v>15485</v>
      </c>
      <c r="H36" s="2115"/>
      <c r="I36" s="2148">
        <v>1770</v>
      </c>
      <c r="J36" s="2116" t="s">
        <v>1390</v>
      </c>
      <c r="K36" s="2149">
        <v>17255</v>
      </c>
      <c r="L36" s="2139"/>
      <c r="M36" s="2149" t="s">
        <v>1390</v>
      </c>
      <c r="N36" s="2139"/>
      <c r="O36" s="2138"/>
      <c r="P36" s="2116"/>
      <c r="Q36" s="2118">
        <f>SUM(K36:P36)</f>
        <v>17255</v>
      </c>
      <c r="R36" s="2139"/>
      <c r="S36" s="2115">
        <v>19577</v>
      </c>
      <c r="T36" s="2130" t="s">
        <v>2182</v>
      </c>
      <c r="U36" s="2130" t="s">
        <v>2183</v>
      </c>
      <c r="V36" s="2110"/>
      <c r="W36" s="2111" t="s">
        <v>2184</v>
      </c>
      <c r="X36" s="2106" t="s">
        <v>2184</v>
      </c>
      <c r="Y36" s="2070">
        <f>IF(G36+I36-K36-M36&lt;0,0,G36+I36-K36-M36)</f>
        <v>0</v>
      </c>
      <c r="Z36" s="2061"/>
      <c r="AA36" s="2061"/>
    </row>
    <row r="37" spans="1:27" ht="18" customHeight="1" x14ac:dyDescent="0.35">
      <c r="A37" s="2086"/>
      <c r="B37" s="2146" t="s">
        <v>2180</v>
      </c>
      <c r="C37" s="2137">
        <v>84.126000000000005</v>
      </c>
      <c r="D37" s="2086"/>
      <c r="E37" s="2131" t="s">
        <v>2185</v>
      </c>
      <c r="F37" s="2131"/>
      <c r="G37" s="2126" t="s">
        <v>1390</v>
      </c>
      <c r="H37" s="2135" t="s">
        <v>1390</v>
      </c>
      <c r="I37" s="2126">
        <v>9291</v>
      </c>
      <c r="J37" s="2131"/>
      <c r="K37" s="2126" t="s">
        <v>1390</v>
      </c>
      <c r="L37" s="2135" t="s">
        <v>1390</v>
      </c>
      <c r="M37" s="2126">
        <v>20665</v>
      </c>
      <c r="N37" s="2150"/>
      <c r="O37" s="2126" t="s">
        <v>1390</v>
      </c>
      <c r="P37" s="2126"/>
      <c r="Q37" s="2128">
        <f>SUM(K37:P37)</f>
        <v>20665</v>
      </c>
      <c r="R37" s="2135"/>
      <c r="S37" s="2135">
        <v>22121</v>
      </c>
      <c r="T37" s="2130" t="s">
        <v>2182</v>
      </c>
      <c r="U37" s="2130" t="s">
        <v>2183</v>
      </c>
      <c r="V37" s="2110"/>
      <c r="W37" s="2111" t="s">
        <v>2184</v>
      </c>
      <c r="X37" s="2106" t="s">
        <v>2184</v>
      </c>
      <c r="Y37" s="2070">
        <f>IF(G37+I37-K37-M37&lt;0,0,G37+I37-K37-M37)</f>
        <v>0</v>
      </c>
      <c r="Z37" s="2140"/>
      <c r="AA37" s="2061"/>
    </row>
    <row r="38" spans="1:27" ht="15.95" customHeight="1" x14ac:dyDescent="0.35">
      <c r="A38" s="2086"/>
      <c r="B38" s="2061" t="s">
        <v>2186</v>
      </c>
      <c r="C38" s="2137"/>
      <c r="D38" s="2086"/>
      <c r="E38" s="2061"/>
      <c r="F38" s="2086"/>
      <c r="G38" s="2151">
        <f>SUM(G36:G37)</f>
        <v>15485</v>
      </c>
      <c r="H38" s="2115"/>
      <c r="I38" s="2151">
        <f t="shared" ref="I38:Q38" si="1">SUM(I36:I37)</f>
        <v>11061</v>
      </c>
      <c r="J38" s="2151"/>
      <c r="K38" s="2151">
        <f t="shared" si="1"/>
        <v>17255</v>
      </c>
      <c r="L38" s="2151"/>
      <c r="M38" s="2151">
        <f t="shared" si="1"/>
        <v>20665</v>
      </c>
      <c r="N38" s="2151"/>
      <c r="O38" s="2151">
        <f t="shared" si="1"/>
        <v>0</v>
      </c>
      <c r="P38" s="2151"/>
      <c r="Q38" s="2151">
        <f t="shared" si="1"/>
        <v>37920</v>
      </c>
      <c r="R38" s="2139"/>
      <c r="S38" s="2115"/>
      <c r="T38" s="2130"/>
      <c r="U38" s="2130"/>
      <c r="V38" s="2110"/>
      <c r="W38" s="2111"/>
      <c r="X38" s="2106" t="s">
        <v>1390</v>
      </c>
      <c r="Y38" s="2070"/>
      <c r="Z38" s="2140"/>
      <c r="AA38" s="2061"/>
    </row>
    <row r="39" spans="1:27" ht="15.95" customHeight="1" x14ac:dyDescent="0.35">
      <c r="A39" s="2086"/>
      <c r="B39" s="2061"/>
      <c r="C39" s="2137"/>
      <c r="D39" s="2086"/>
      <c r="E39" s="2061"/>
      <c r="F39" s="2086"/>
      <c r="G39" s="2151"/>
      <c r="H39" s="2115"/>
      <c r="I39" s="2151"/>
      <c r="J39" s="2151"/>
      <c r="K39" s="2151"/>
      <c r="L39" s="2151"/>
      <c r="M39" s="2151"/>
      <c r="N39" s="2151"/>
      <c r="O39" s="2151"/>
      <c r="P39" s="2151"/>
      <c r="Q39" s="2151"/>
      <c r="R39" s="2139"/>
      <c r="S39" s="2115"/>
      <c r="T39" s="2130"/>
      <c r="U39" s="2130"/>
      <c r="V39" s="2110"/>
      <c r="W39" s="2111"/>
      <c r="X39" s="2106"/>
      <c r="Y39" s="2070"/>
      <c r="Z39" s="2140"/>
      <c r="AA39" s="2061"/>
    </row>
    <row r="40" spans="1:27" ht="15.95" customHeight="1" x14ac:dyDescent="0.35">
      <c r="A40" s="2134" t="s">
        <v>2176</v>
      </c>
      <c r="B40" s="2061"/>
      <c r="C40" s="2152"/>
      <c r="D40" s="2061"/>
      <c r="E40" s="2061"/>
      <c r="F40" s="2086"/>
      <c r="G40" s="2126">
        <f>+G30+G38</f>
        <v>1107444</v>
      </c>
      <c r="H40" s="2115"/>
      <c r="I40" s="2126">
        <f>+I30+I38</f>
        <v>1576956</v>
      </c>
      <c r="J40" s="2116"/>
      <c r="K40" s="2126">
        <f>+K30+K38</f>
        <v>1313835</v>
      </c>
      <c r="L40" s="2115"/>
      <c r="M40" s="2126">
        <f>+M30+M38</f>
        <v>1578473</v>
      </c>
      <c r="N40" s="2115"/>
      <c r="O40" s="2126">
        <f>+O30+O38</f>
        <v>69420</v>
      </c>
      <c r="P40" s="2116"/>
      <c r="Q40" s="2126">
        <f>+Q30+Q38</f>
        <v>2961728</v>
      </c>
      <c r="R40" s="2115"/>
      <c r="S40" s="2119"/>
      <c r="T40" s="2130"/>
      <c r="U40" s="2130"/>
      <c r="V40" s="2110"/>
      <c r="W40" s="2111"/>
      <c r="X40" s="2106" t="s">
        <v>1390</v>
      </c>
      <c r="Y40" s="2070"/>
      <c r="Z40" s="2112"/>
      <c r="AA40" s="2061"/>
    </row>
    <row r="41" spans="1:27" ht="11.45" customHeight="1" x14ac:dyDescent="0.35">
      <c r="A41" s="2134"/>
      <c r="B41" s="2061"/>
      <c r="C41" s="2152"/>
      <c r="D41" s="2061"/>
      <c r="E41" s="2061"/>
      <c r="F41" s="2086"/>
      <c r="G41" s="2126"/>
      <c r="H41" s="2115"/>
      <c r="I41" s="2126"/>
      <c r="J41" s="2116"/>
      <c r="K41" s="2126"/>
      <c r="L41" s="2115"/>
      <c r="M41" s="2126"/>
      <c r="N41" s="2115"/>
      <c r="O41" s="2126"/>
      <c r="P41" s="2116"/>
      <c r="Q41" s="2153"/>
      <c r="R41" s="2115"/>
      <c r="S41" s="2119"/>
      <c r="T41" s="2130"/>
      <c r="U41" s="2130"/>
      <c r="V41" s="2110"/>
      <c r="W41" s="2111"/>
      <c r="X41" s="2106"/>
      <c r="Y41" s="2070"/>
      <c r="Z41" s="2112"/>
      <c r="AA41" s="2061"/>
    </row>
    <row r="42" spans="1:27" ht="15.95" customHeight="1" x14ac:dyDescent="0.35">
      <c r="A42" s="2134" t="s">
        <v>2187</v>
      </c>
      <c r="B42" s="2061"/>
      <c r="C42" s="2137"/>
      <c r="D42" s="2086"/>
      <c r="E42" s="2061"/>
      <c r="F42" s="2086"/>
      <c r="G42" s="2154"/>
      <c r="H42" s="2115"/>
      <c r="I42" s="2154"/>
      <c r="J42" s="2155"/>
      <c r="K42" s="2154"/>
      <c r="L42" s="2155"/>
      <c r="M42" s="2154"/>
      <c r="N42" s="2155"/>
      <c r="O42" s="2154"/>
      <c r="P42" s="2155"/>
      <c r="Q42" s="2154"/>
      <c r="R42" s="2139"/>
      <c r="S42" s="2115"/>
      <c r="T42" s="2130"/>
      <c r="U42" s="2130"/>
      <c r="V42" s="2110"/>
      <c r="W42" s="2111"/>
      <c r="X42" s="2106"/>
      <c r="Y42" s="2070"/>
      <c r="Z42" s="2140"/>
      <c r="AA42" s="2061"/>
    </row>
    <row r="43" spans="1:27" ht="15.95" customHeight="1" x14ac:dyDescent="0.35">
      <c r="A43" s="2134" t="s">
        <v>2157</v>
      </c>
      <c r="B43" s="2061"/>
      <c r="C43" s="2137"/>
      <c r="D43" s="2086"/>
      <c r="E43" s="2061"/>
      <c r="F43" s="2086"/>
      <c r="G43" s="2154"/>
      <c r="H43" s="2115"/>
      <c r="I43" s="2154"/>
      <c r="J43" s="2155"/>
      <c r="K43" s="2154"/>
      <c r="L43" s="2155"/>
      <c r="M43" s="2154"/>
      <c r="N43" s="2155"/>
      <c r="O43" s="2154"/>
      <c r="P43" s="2155"/>
      <c r="Q43" s="2154"/>
      <c r="R43" s="2139"/>
      <c r="S43" s="2115"/>
      <c r="T43" s="2130"/>
      <c r="U43" s="2130"/>
      <c r="V43" s="2110"/>
      <c r="W43" s="2111"/>
      <c r="X43" s="2106"/>
      <c r="Y43" s="2070"/>
      <c r="Z43" s="2140"/>
      <c r="AA43" s="2061"/>
    </row>
    <row r="44" spans="1:27" ht="15.95" customHeight="1" x14ac:dyDescent="0.35">
      <c r="A44" s="2134" t="s">
        <v>2188</v>
      </c>
      <c r="B44" s="2061"/>
      <c r="C44" s="2137"/>
      <c r="D44" s="2086"/>
      <c r="E44" s="2061"/>
      <c r="F44" s="2086"/>
      <c r="G44" s="2154"/>
      <c r="H44" s="2115"/>
      <c r="I44" s="2154"/>
      <c r="J44" s="2155"/>
      <c r="K44" s="2154"/>
      <c r="L44" s="2155"/>
      <c r="M44" s="2154"/>
      <c r="N44" s="2155"/>
      <c r="O44" s="2154"/>
      <c r="P44" s="2155"/>
      <c r="Q44" s="2154"/>
      <c r="R44" s="2139"/>
      <c r="S44" s="2115"/>
      <c r="T44" s="2130"/>
      <c r="U44" s="2130"/>
      <c r="V44" s="2110"/>
      <c r="W44" s="2111"/>
      <c r="X44" s="2106"/>
      <c r="Y44" s="2070"/>
      <c r="Z44" s="2140"/>
      <c r="AA44" s="2061"/>
    </row>
    <row r="45" spans="1:27" ht="15.95" customHeight="1" x14ac:dyDescent="0.2">
      <c r="A45" s="2134"/>
      <c r="B45" s="2061" t="s">
        <v>2189</v>
      </c>
      <c r="C45" s="2137">
        <v>93.778000000000006</v>
      </c>
      <c r="D45" s="2086"/>
      <c r="E45" s="2086" t="s">
        <v>2190</v>
      </c>
      <c r="F45" s="2086"/>
      <c r="G45" s="2155">
        <v>29047</v>
      </c>
      <c r="H45" s="2155"/>
      <c r="I45" s="2155">
        <v>30260</v>
      </c>
      <c r="J45" s="2155"/>
      <c r="K45" s="2155">
        <v>61778</v>
      </c>
      <c r="L45" s="2155"/>
      <c r="M45" s="2155">
        <v>0</v>
      </c>
      <c r="N45" s="2155"/>
      <c r="O45" s="2155" t="s">
        <v>1390</v>
      </c>
      <c r="P45" s="2155"/>
      <c r="Q45" s="2118">
        <f>+K45+M45+O45</f>
        <v>61778</v>
      </c>
      <c r="R45" s="2139"/>
      <c r="S45" s="2115" t="s">
        <v>2191</v>
      </c>
      <c r="T45" s="2130" t="s">
        <v>2182</v>
      </c>
      <c r="U45" s="2130" t="s">
        <v>2183</v>
      </c>
      <c r="V45" s="2110"/>
      <c r="W45" s="2111" t="s">
        <v>2184</v>
      </c>
      <c r="X45" s="2106" t="s">
        <v>2184</v>
      </c>
      <c r="Y45" s="2070">
        <f>IF(G45+I45-K45-M45&lt;0,0,G45+I45-K45-M45)</f>
        <v>0</v>
      </c>
      <c r="Z45" s="2140"/>
      <c r="AA45" s="2061"/>
    </row>
    <row r="46" spans="1:27" ht="15.95" customHeight="1" x14ac:dyDescent="0.35">
      <c r="A46" s="2134"/>
      <c r="B46" s="2061" t="s">
        <v>2189</v>
      </c>
      <c r="C46" s="2137">
        <v>93.778000000000006</v>
      </c>
      <c r="D46" s="2086"/>
      <c r="E46" s="2086" t="s">
        <v>2192</v>
      </c>
      <c r="F46" s="2086"/>
      <c r="G46" s="2154" t="s">
        <v>1390</v>
      </c>
      <c r="H46" s="2115"/>
      <c r="I46" s="2154">
        <v>51188</v>
      </c>
      <c r="J46" s="2155"/>
      <c r="K46" s="2154" t="s">
        <v>1390</v>
      </c>
      <c r="L46" s="2155"/>
      <c r="M46" s="2154">
        <v>73345</v>
      </c>
      <c r="N46" s="2155"/>
      <c r="O46" s="2154">
        <v>0</v>
      </c>
      <c r="P46" s="2155"/>
      <c r="Q46" s="2154">
        <f>+K46+M46+O46</f>
        <v>73345</v>
      </c>
      <c r="R46" s="2139"/>
      <c r="S46" s="2115" t="s">
        <v>2191</v>
      </c>
      <c r="T46" s="2130" t="s">
        <v>2182</v>
      </c>
      <c r="U46" s="2130" t="s">
        <v>2183</v>
      </c>
      <c r="V46" s="2110"/>
      <c r="W46" s="2111" t="s">
        <v>2184</v>
      </c>
      <c r="X46" s="2106" t="s">
        <v>2184</v>
      </c>
      <c r="Y46" s="2070">
        <f>IF(G46+I46-K46-M46&lt;0,0,G46+I46-K46-M46)</f>
        <v>0</v>
      </c>
      <c r="Z46" s="2140"/>
      <c r="AA46" s="2061"/>
    </row>
    <row r="47" spans="1:27" ht="15.75" hidden="1" customHeight="1" x14ac:dyDescent="0.35">
      <c r="A47" s="2156"/>
      <c r="B47" s="2061" t="s">
        <v>2189</v>
      </c>
      <c r="C47" s="2137">
        <v>93.778000000000006</v>
      </c>
      <c r="D47" s="2086"/>
      <c r="E47" s="2086" t="s">
        <v>2193</v>
      </c>
      <c r="F47" s="2086"/>
      <c r="G47" s="2154"/>
      <c r="H47" s="2115"/>
      <c r="I47" s="2154" t="s">
        <v>1390</v>
      </c>
      <c r="J47" s="2155"/>
      <c r="K47" s="2154"/>
      <c r="L47" s="2155"/>
      <c r="M47" s="2154">
        <v>0</v>
      </c>
      <c r="N47" s="2155"/>
      <c r="O47" s="2154" t="s">
        <v>1390</v>
      </c>
      <c r="P47" s="2155"/>
      <c r="Q47" s="2128">
        <f>+K47+M47+O47</f>
        <v>0</v>
      </c>
      <c r="R47" s="2139"/>
      <c r="S47" s="2115" t="s">
        <v>2191</v>
      </c>
      <c r="T47" s="2130" t="s">
        <v>2182</v>
      </c>
      <c r="U47" s="2130"/>
      <c r="V47" s="2110"/>
      <c r="W47" s="2111"/>
      <c r="X47" s="2106"/>
      <c r="Y47" s="2070">
        <f>IF(G47+I47-K47-M47&lt;0,0,G47+I47-K47-M47)</f>
        <v>0</v>
      </c>
      <c r="Z47" s="2140"/>
      <c r="AA47" s="2061"/>
    </row>
    <row r="48" spans="1:27" ht="19.5" customHeight="1" x14ac:dyDescent="0.35">
      <c r="A48" s="2134" t="s">
        <v>2194</v>
      </c>
      <c r="B48" s="2061"/>
      <c r="C48" s="2137"/>
      <c r="D48" s="2086"/>
      <c r="E48" s="2086"/>
      <c r="F48" s="2086"/>
      <c r="G48" s="2154">
        <f>SUM(G45:G47)</f>
        <v>29047</v>
      </c>
      <c r="H48" s="2115"/>
      <c r="I48" s="2154">
        <f>SUM(I45:I47)</f>
        <v>81448</v>
      </c>
      <c r="J48" s="2155"/>
      <c r="K48" s="2154">
        <f>SUM(K45:K47)</f>
        <v>61778</v>
      </c>
      <c r="L48" s="2155"/>
      <c r="M48" s="2154">
        <f>SUM(M45:M47)</f>
        <v>73345</v>
      </c>
      <c r="N48" s="2155"/>
      <c r="O48" s="2154">
        <f>SUM(O45:O47)</f>
        <v>0</v>
      </c>
      <c r="P48" s="2155"/>
      <c r="Q48" s="2154">
        <f>SUM(Q45:Q47)</f>
        <v>135123</v>
      </c>
      <c r="R48" s="2139"/>
      <c r="S48" s="2115"/>
      <c r="T48" s="2130"/>
      <c r="U48" s="2130"/>
      <c r="V48" s="2110"/>
      <c r="W48" s="2111"/>
      <c r="X48" s="2106"/>
      <c r="Y48" s="2070"/>
      <c r="Z48" s="2140"/>
      <c r="AA48" s="2061"/>
    </row>
    <row r="49" spans="1:27" ht="15.95" customHeight="1" x14ac:dyDescent="0.2">
      <c r="A49" s="2086"/>
      <c r="B49" s="2061"/>
      <c r="C49" s="2152"/>
      <c r="D49" s="2061"/>
      <c r="E49" s="2061"/>
      <c r="F49" s="2086"/>
      <c r="G49" s="2115"/>
      <c r="H49" s="2115"/>
      <c r="I49" s="2138"/>
      <c r="J49" s="2116"/>
      <c r="K49" s="2138"/>
      <c r="L49" s="2139"/>
      <c r="M49" s="2138"/>
      <c r="N49" s="2139"/>
      <c r="O49" s="2138"/>
      <c r="P49" s="2116"/>
      <c r="Q49" s="2138"/>
      <c r="R49" s="2139" t="s">
        <v>1390</v>
      </c>
      <c r="S49" s="2115"/>
      <c r="T49" s="2130"/>
      <c r="U49" s="2130"/>
      <c r="V49" s="2110"/>
      <c r="W49" s="2111"/>
      <c r="X49" s="2106"/>
      <c r="Y49" s="2070"/>
      <c r="Z49" s="2140"/>
      <c r="AA49" s="2061"/>
    </row>
    <row r="50" spans="1:27" ht="15.95" hidden="1" customHeight="1" x14ac:dyDescent="0.2">
      <c r="A50" s="2086"/>
      <c r="B50" s="2061"/>
      <c r="C50" s="2152"/>
      <c r="D50" s="2061"/>
      <c r="E50" s="2061"/>
      <c r="F50" s="2086"/>
      <c r="G50" s="2155"/>
      <c r="H50" s="2115"/>
      <c r="I50" s="2155"/>
      <c r="J50" s="2116"/>
      <c r="K50" s="2155"/>
      <c r="L50" s="2139"/>
      <c r="M50" s="2155"/>
      <c r="N50" s="2139"/>
      <c r="O50" s="2155"/>
      <c r="P50" s="2116"/>
      <c r="Q50" s="2155"/>
      <c r="R50" s="2139"/>
      <c r="S50" s="2115"/>
      <c r="T50" s="2130"/>
      <c r="U50" s="2130"/>
      <c r="V50" s="2157"/>
      <c r="W50" s="2111"/>
      <c r="X50" s="2106"/>
      <c r="Z50" s="2140"/>
      <c r="AA50" s="2061"/>
    </row>
    <row r="51" spans="1:27" ht="15.95" customHeight="1" thickBot="1" x14ac:dyDescent="0.4">
      <c r="A51" s="2134" t="s">
        <v>2195</v>
      </c>
      <c r="B51" s="2061"/>
      <c r="C51" s="2152"/>
      <c r="D51" s="2061"/>
      <c r="E51" s="2086"/>
      <c r="F51" s="2086"/>
      <c r="G51" s="2158">
        <f>+G40+G48</f>
        <v>1136491</v>
      </c>
      <c r="H51" s="2158"/>
      <c r="I51" s="2158">
        <f>+I40+I48</f>
        <v>1658404</v>
      </c>
      <c r="J51" s="2158"/>
      <c r="K51" s="2158">
        <f>+K40+K48</f>
        <v>1375613</v>
      </c>
      <c r="L51" s="2158"/>
      <c r="M51" s="2158">
        <f>+M40+M48</f>
        <v>1651818</v>
      </c>
      <c r="N51" s="2158"/>
      <c r="O51" s="2158">
        <f>+O40+O48</f>
        <v>69420</v>
      </c>
      <c r="P51" s="2158"/>
      <c r="Q51" s="2158">
        <f>+Q40+Q48</f>
        <v>3096851</v>
      </c>
      <c r="R51" s="2115"/>
      <c r="S51" s="2115"/>
      <c r="T51" s="2130"/>
      <c r="U51" s="2130"/>
      <c r="V51" s="2159">
        <f>SUM(V16:V48)</f>
        <v>1557808</v>
      </c>
      <c r="W51" s="2111"/>
      <c r="X51" s="2106"/>
      <c r="Y51" s="2160">
        <f>SUM(Y15:Y50)</f>
        <v>0</v>
      </c>
      <c r="Z51" s="2140"/>
      <c r="AA51" s="2061" t="s">
        <v>1390</v>
      </c>
    </row>
    <row r="52" spans="1:27" ht="9.6" customHeight="1" thickTop="1" x14ac:dyDescent="0.35">
      <c r="A52" s="2134"/>
      <c r="B52" s="2061"/>
      <c r="C52" s="2152"/>
      <c r="D52" s="2061"/>
      <c r="E52" s="2086"/>
      <c r="F52" s="2086"/>
      <c r="G52" s="2158"/>
      <c r="H52" s="2158"/>
      <c r="I52" s="2158"/>
      <c r="J52" s="2158"/>
      <c r="K52" s="2158"/>
      <c r="L52" s="2158"/>
      <c r="M52" s="2158"/>
      <c r="N52" s="2158"/>
      <c r="O52" s="2158"/>
      <c r="P52" s="2158"/>
      <c r="Q52" s="2158"/>
      <c r="R52" s="2115"/>
      <c r="S52" s="2115"/>
      <c r="T52" s="2130"/>
      <c r="U52" s="2130"/>
      <c r="V52" s="2110"/>
      <c r="W52" s="2111"/>
      <c r="X52" s="2106"/>
      <c r="Y52" s="2106" t="s">
        <v>2196</v>
      </c>
      <c r="Z52" s="2140"/>
      <c r="AA52" s="2061" t="s">
        <v>1390</v>
      </c>
    </row>
    <row r="53" spans="1:27" ht="10.9" customHeight="1" thickBot="1" x14ac:dyDescent="0.4">
      <c r="A53" s="2134"/>
      <c r="B53" s="2061"/>
      <c r="C53" s="2152"/>
      <c r="D53" s="2061"/>
      <c r="E53" s="2086"/>
      <c r="F53" s="2086"/>
      <c r="G53" s="2158"/>
      <c r="H53" s="2158"/>
      <c r="I53" s="2158"/>
      <c r="J53" s="2158"/>
      <c r="K53" s="2158"/>
      <c r="L53" s="2158"/>
      <c r="M53" s="2158"/>
      <c r="N53" s="2158"/>
      <c r="O53" s="2158"/>
      <c r="P53" s="2158"/>
      <c r="Q53" s="2158"/>
      <c r="R53" s="2115"/>
      <c r="S53" s="2115"/>
      <c r="T53" s="2161"/>
      <c r="U53" s="2161"/>
      <c r="V53" s="2162">
        <f>+V51/M59</f>
        <v>0.94308695025723177</v>
      </c>
      <c r="W53" s="2111"/>
      <c r="X53" s="2106"/>
      <c r="Y53" s="2070"/>
      <c r="Z53" s="2140"/>
      <c r="AA53" s="2061" t="s">
        <v>1390</v>
      </c>
    </row>
    <row r="54" spans="1:27" ht="11.45" customHeight="1" thickTop="1" x14ac:dyDescent="0.35">
      <c r="A54" s="2134"/>
      <c r="B54" s="2061"/>
      <c r="C54" s="2152"/>
      <c r="D54" s="2061"/>
      <c r="E54" s="2086"/>
      <c r="F54" s="2086"/>
      <c r="G54" s="2158"/>
      <c r="H54" s="2158"/>
      <c r="I54" s="2158"/>
      <c r="J54" s="2158"/>
      <c r="K54" s="2158"/>
      <c r="L54" s="2158"/>
      <c r="M54" s="2158"/>
      <c r="N54" s="2158"/>
      <c r="O54" s="2158"/>
      <c r="P54" s="2158"/>
      <c r="Q54" s="2158"/>
      <c r="R54" s="2115"/>
      <c r="S54" s="2115"/>
      <c r="T54" s="2130"/>
      <c r="U54" s="2130"/>
      <c r="V54" s="2093" t="s">
        <v>2197</v>
      </c>
      <c r="W54" s="2163"/>
      <c r="X54" s="2125"/>
      <c r="Y54" s="2070"/>
      <c r="Z54" s="2140"/>
      <c r="AA54" s="2061" t="s">
        <v>1390</v>
      </c>
    </row>
    <row r="55" spans="1:27" ht="15.95" customHeight="1" x14ac:dyDescent="0.2">
      <c r="A55" s="2156" t="s">
        <v>2198</v>
      </c>
      <c r="B55" s="2134"/>
      <c r="C55" s="2164"/>
      <c r="D55" s="2165"/>
      <c r="E55" s="2094"/>
      <c r="F55" s="2094"/>
      <c r="G55" s="2118">
        <f>+G30</f>
        <v>1091959</v>
      </c>
      <c r="H55" s="2118"/>
      <c r="I55" s="2118">
        <f>+I30</f>
        <v>1565895</v>
      </c>
      <c r="J55" s="2118"/>
      <c r="K55" s="2118">
        <f>+K30</f>
        <v>1296580</v>
      </c>
      <c r="L55" s="2118"/>
      <c r="M55" s="2118">
        <f>+M30</f>
        <v>1557808</v>
      </c>
      <c r="N55" s="2118"/>
      <c r="O55" s="2118">
        <f>+O30</f>
        <v>69420</v>
      </c>
      <c r="P55" s="2118"/>
      <c r="Q55" s="2118">
        <f>+Q30</f>
        <v>2923808</v>
      </c>
      <c r="R55" s="2166"/>
      <c r="S55" s="2167"/>
      <c r="T55" s="2130"/>
      <c r="U55" s="2130"/>
      <c r="V55" s="2093" t="s">
        <v>2199</v>
      </c>
      <c r="W55" s="2163"/>
      <c r="X55" s="2125"/>
      <c r="Y55" s="2070"/>
      <c r="Z55" s="2168"/>
      <c r="AA55" s="2165" t="s">
        <v>1390</v>
      </c>
    </row>
    <row r="56" spans="1:27" ht="15.95" customHeight="1" x14ac:dyDescent="0.2">
      <c r="A56" s="2061"/>
      <c r="B56" s="2061"/>
      <c r="C56" s="2060"/>
      <c r="D56" s="2061"/>
      <c r="E56" s="2061"/>
      <c r="F56" s="2061"/>
      <c r="G56" s="2135"/>
      <c r="H56" s="2169"/>
      <c r="I56" s="2169"/>
      <c r="J56" s="2170"/>
      <c r="K56" s="2169"/>
      <c r="L56" s="2169"/>
      <c r="M56" s="2169"/>
      <c r="N56" s="2169"/>
      <c r="O56" s="2169"/>
      <c r="P56" s="2170"/>
      <c r="Q56" s="2169"/>
      <c r="R56" s="2169"/>
      <c r="S56" s="2169"/>
      <c r="T56" s="2130"/>
      <c r="U56" s="2130"/>
      <c r="V56" s="2171"/>
      <c r="W56" s="2163"/>
      <c r="X56" s="2125"/>
      <c r="Y56" s="2070"/>
      <c r="Z56" s="2172"/>
      <c r="AA56" s="2173" t="s">
        <v>1390</v>
      </c>
    </row>
    <row r="57" spans="1:27" ht="15.95" customHeight="1" x14ac:dyDescent="0.35">
      <c r="A57" s="2165" t="s">
        <v>2200</v>
      </c>
      <c r="B57" s="2061"/>
      <c r="C57" s="2060"/>
      <c r="D57" s="2061"/>
      <c r="E57" s="2061"/>
      <c r="F57" s="2061"/>
      <c r="G57" s="2128">
        <f>+G48+G38</f>
        <v>44532</v>
      </c>
      <c r="H57" s="2128"/>
      <c r="I57" s="2128">
        <f>+I48+I38</f>
        <v>92509</v>
      </c>
      <c r="J57" s="2128"/>
      <c r="K57" s="2128">
        <f>+K48+K38</f>
        <v>79033</v>
      </c>
      <c r="L57" s="2128"/>
      <c r="M57" s="2128">
        <f>+M48+M38</f>
        <v>94010</v>
      </c>
      <c r="N57" s="2128"/>
      <c r="O57" s="2128">
        <f>+O48+O38</f>
        <v>0</v>
      </c>
      <c r="P57" s="2128"/>
      <c r="Q57" s="2128">
        <f>+Q48+Q38</f>
        <v>173043</v>
      </c>
      <c r="R57" s="2169"/>
      <c r="S57" s="2169"/>
      <c r="T57" s="2130"/>
      <c r="U57" s="2130"/>
      <c r="V57" s="2171"/>
      <c r="W57" s="2163"/>
      <c r="X57" s="2125"/>
      <c r="Y57" s="2070"/>
      <c r="Z57" s="2172"/>
      <c r="AA57" s="2061" t="s">
        <v>1390</v>
      </c>
    </row>
    <row r="58" spans="1:27" ht="15.95" customHeight="1" x14ac:dyDescent="0.2">
      <c r="A58" s="2061"/>
      <c r="B58" s="2061"/>
      <c r="C58" s="2060"/>
      <c r="D58" s="2061"/>
      <c r="E58" s="2061"/>
      <c r="F58" s="2061"/>
      <c r="G58" s="2135"/>
      <c r="H58" s="2169"/>
      <c r="I58" s="2169"/>
      <c r="J58" s="2170"/>
      <c r="K58" s="2169"/>
      <c r="L58" s="2169"/>
      <c r="M58" s="2169"/>
      <c r="N58" s="2169"/>
      <c r="O58" s="2169"/>
      <c r="P58" s="2170"/>
      <c r="Q58" s="2169"/>
      <c r="R58" s="2169"/>
      <c r="S58" s="2169"/>
      <c r="T58" s="2161"/>
      <c r="U58" s="2161"/>
      <c r="V58" s="2171"/>
      <c r="W58" s="2163"/>
      <c r="X58" s="2125"/>
      <c r="Y58" s="2070"/>
      <c r="Z58" s="2172"/>
      <c r="AA58" s="2061" t="s">
        <v>1390</v>
      </c>
    </row>
    <row r="59" spans="1:27" ht="15.95" customHeight="1" x14ac:dyDescent="0.35">
      <c r="A59" s="2165" t="s">
        <v>2195</v>
      </c>
      <c r="B59" s="2061"/>
      <c r="C59" s="2060"/>
      <c r="D59" s="2061"/>
      <c r="E59" s="2061"/>
      <c r="F59" s="2061"/>
      <c r="G59" s="2158">
        <f>G55+G57</f>
        <v>1136491</v>
      </c>
      <c r="H59" s="2158"/>
      <c r="I59" s="2158">
        <f t="shared" ref="I59:Q59" si="2">I55+I57</f>
        <v>1658404</v>
      </c>
      <c r="J59" s="2158"/>
      <c r="K59" s="2158">
        <f t="shared" si="2"/>
        <v>1375613</v>
      </c>
      <c r="L59" s="2158"/>
      <c r="M59" s="2158">
        <f t="shared" si="2"/>
        <v>1651818</v>
      </c>
      <c r="N59" s="2158"/>
      <c r="O59" s="2158">
        <f t="shared" si="2"/>
        <v>69420</v>
      </c>
      <c r="P59" s="2158"/>
      <c r="Q59" s="2158">
        <f t="shared" si="2"/>
        <v>3096851</v>
      </c>
      <c r="R59" s="2169"/>
      <c r="S59" s="2169"/>
      <c r="T59" s="2161"/>
      <c r="U59" s="2161"/>
      <c r="V59" s="2171"/>
      <c r="W59" s="2163"/>
      <c r="X59" s="2125"/>
      <c r="Y59" s="2070"/>
      <c r="Z59" s="2172"/>
      <c r="AA59" s="2061" t="s">
        <v>1390</v>
      </c>
    </row>
    <row r="60" spans="1:27" ht="7.9" customHeight="1" x14ac:dyDescent="0.2">
      <c r="A60" s="2061"/>
      <c r="B60" s="2061"/>
      <c r="C60" s="2060"/>
      <c r="D60" s="2061"/>
      <c r="E60" s="2061"/>
      <c r="F60" s="2061"/>
      <c r="G60" s="2135"/>
      <c r="H60" s="2169"/>
      <c r="I60" s="2169" t="s">
        <v>1390</v>
      </c>
      <c r="J60" s="2170"/>
      <c r="K60" s="2169"/>
      <c r="L60" s="2169"/>
      <c r="M60" s="2169"/>
      <c r="N60" s="2169"/>
      <c r="O60" s="2169"/>
      <c r="P60" s="2170"/>
      <c r="Q60" s="2169"/>
      <c r="R60" s="2169"/>
      <c r="S60" s="2169"/>
      <c r="T60" s="2161"/>
      <c r="U60" s="2161"/>
      <c r="V60" s="2171"/>
      <c r="W60" s="2163"/>
      <c r="X60" s="2125"/>
      <c r="Z60" s="2172"/>
      <c r="AA60" s="2061" t="s">
        <v>1390</v>
      </c>
    </row>
    <row r="61" spans="1:27" ht="15.95" customHeight="1" x14ac:dyDescent="0.2">
      <c r="A61" s="2174" t="s">
        <v>2201</v>
      </c>
      <c r="B61" s="2061"/>
      <c r="C61" s="2060"/>
      <c r="D61" s="2061"/>
      <c r="E61" s="2086"/>
      <c r="F61" s="2086"/>
      <c r="G61" s="2169"/>
      <c r="H61" s="2169"/>
      <c r="I61" s="2169" t="s">
        <v>1390</v>
      </c>
      <c r="J61" s="2170"/>
      <c r="K61" s="2169"/>
      <c r="L61" s="2169"/>
      <c r="M61" s="2169"/>
      <c r="N61" s="2169"/>
      <c r="O61" s="2169"/>
      <c r="P61" s="2170"/>
      <c r="Q61" s="2169"/>
      <c r="R61" s="2169"/>
      <c r="S61" s="2169"/>
      <c r="T61" s="2161"/>
      <c r="U61" s="2161"/>
      <c r="V61" s="2171"/>
      <c r="W61" s="2163"/>
      <c r="X61" s="2125"/>
      <c r="Z61" s="2172"/>
      <c r="AA61" s="2061"/>
    </row>
    <row r="62" spans="1:27" ht="14.25" customHeight="1" x14ac:dyDescent="0.35">
      <c r="A62" s="2123">
        <v>-1</v>
      </c>
      <c r="B62" s="2061" t="s">
        <v>2202</v>
      </c>
      <c r="C62" s="2175" t="s">
        <v>2203</v>
      </c>
      <c r="D62" s="2061"/>
      <c r="E62" s="2175" t="s">
        <v>2204</v>
      </c>
      <c r="F62" s="2169"/>
      <c r="G62" s="2169" t="s">
        <v>1390</v>
      </c>
      <c r="H62" s="2170"/>
      <c r="I62" s="2169"/>
      <c r="J62" s="2169"/>
      <c r="K62" s="2169" t="s">
        <v>1390</v>
      </c>
      <c r="L62" s="2169"/>
      <c r="M62" s="2169"/>
      <c r="N62" s="2170"/>
      <c r="O62" s="2169"/>
      <c r="P62" s="2169"/>
      <c r="Q62" s="2169"/>
      <c r="R62" s="2161"/>
      <c r="S62" s="2161"/>
      <c r="T62" s="2171"/>
      <c r="U62" s="2163"/>
      <c r="V62" s="2125"/>
      <c r="X62" s="2172"/>
      <c r="Y62" s="2061"/>
    </row>
    <row r="63" spans="1:27" ht="15" hidden="1" customHeight="1" x14ac:dyDescent="0.2">
      <c r="A63" s="2086"/>
      <c r="B63" s="2087"/>
      <c r="C63" s="2060"/>
      <c r="D63" s="2061"/>
      <c r="E63" s="2169"/>
      <c r="F63" s="2169"/>
      <c r="G63" s="2169"/>
      <c r="H63" s="2170"/>
      <c r="I63" s="2169" t="s">
        <v>2205</v>
      </c>
      <c r="J63" s="2062"/>
      <c r="N63" s="2125"/>
      <c r="P63" s="2062"/>
      <c r="R63" s="2130"/>
      <c r="S63" s="2130"/>
      <c r="T63" s="2171"/>
      <c r="U63" s="2163"/>
      <c r="V63" s="2125"/>
      <c r="X63" s="2172"/>
      <c r="Y63" s="2061"/>
    </row>
    <row r="64" spans="1:27" ht="21.75" hidden="1" customHeight="1" x14ac:dyDescent="0.35">
      <c r="A64" s="2086" t="s">
        <v>1390</v>
      </c>
      <c r="B64" s="2061" t="s">
        <v>2206</v>
      </c>
      <c r="C64" s="2060"/>
      <c r="D64" s="2061"/>
      <c r="E64" s="2176"/>
      <c r="F64" s="2169"/>
      <c r="G64" s="2176"/>
      <c r="H64" s="2170"/>
      <c r="I64" s="2176" t="s">
        <v>2207</v>
      </c>
      <c r="J64" s="2169"/>
      <c r="K64" s="2177"/>
      <c r="N64" s="2125"/>
      <c r="P64" s="2062"/>
      <c r="R64" s="2130"/>
      <c r="S64" s="2130"/>
      <c r="T64" s="2171"/>
      <c r="U64" s="2163"/>
      <c r="V64" s="2125"/>
      <c r="X64" s="2178"/>
      <c r="Y64" s="2061"/>
    </row>
    <row r="65" spans="1:25" ht="5.45" hidden="1" customHeight="1" x14ac:dyDescent="0.2">
      <c r="A65" s="2086"/>
      <c r="B65" s="2061"/>
      <c r="C65" s="2060"/>
      <c r="D65" s="2061"/>
      <c r="E65" s="2177"/>
      <c r="F65" s="2169"/>
      <c r="G65" s="2177"/>
      <c r="H65" s="2170"/>
      <c r="I65" s="2177"/>
      <c r="J65" s="2169"/>
      <c r="K65" s="2177"/>
      <c r="N65" s="2125"/>
      <c r="P65" s="2062"/>
      <c r="R65" s="2130"/>
      <c r="S65" s="2130"/>
      <c r="T65" s="2171"/>
      <c r="U65" s="2163"/>
      <c r="V65" s="2125"/>
      <c r="X65" s="2178"/>
      <c r="Y65" s="2061"/>
    </row>
    <row r="66" spans="1:25" ht="15.95" hidden="1" customHeight="1" x14ac:dyDescent="0.2">
      <c r="A66" s="2086"/>
      <c r="B66" s="2061" t="s">
        <v>2208</v>
      </c>
      <c r="C66" s="2060"/>
      <c r="D66" s="2061"/>
      <c r="E66" s="2169"/>
      <c r="F66" s="2169"/>
      <c r="G66" s="2169"/>
      <c r="H66" s="2170"/>
      <c r="I66" s="2169">
        <v>8037</v>
      </c>
      <c r="J66" s="2169"/>
      <c r="K66" s="2177"/>
      <c r="N66" s="2125"/>
      <c r="P66" s="2062"/>
      <c r="R66" s="2161"/>
      <c r="S66" s="2161"/>
      <c r="T66" s="2171"/>
      <c r="U66" s="2163"/>
      <c r="V66" s="2125"/>
      <c r="X66" s="2178"/>
      <c r="Y66" s="2061"/>
    </row>
    <row r="67" spans="1:25" ht="15.95" hidden="1" customHeight="1" x14ac:dyDescent="0.2">
      <c r="A67" s="2086"/>
      <c r="B67" s="2061" t="s">
        <v>2209</v>
      </c>
      <c r="C67" s="2060"/>
      <c r="D67" s="2061"/>
      <c r="E67" s="2169"/>
      <c r="F67" s="2169"/>
      <c r="G67" s="2169"/>
      <c r="H67" s="2170"/>
      <c r="I67" s="2169">
        <v>9935</v>
      </c>
      <c r="J67" s="2169"/>
      <c r="K67" s="2177"/>
      <c r="N67" s="2125"/>
      <c r="P67" s="2062"/>
      <c r="R67" s="2179"/>
      <c r="S67" s="2179"/>
      <c r="T67" s="2171"/>
      <c r="U67" s="2163"/>
      <c r="V67" s="2125"/>
      <c r="X67" s="2178"/>
      <c r="Y67" s="2061"/>
    </row>
    <row r="68" spans="1:25" s="2070" customFormat="1" ht="15.95" hidden="1" customHeight="1" x14ac:dyDescent="0.2">
      <c r="A68" s="2086"/>
      <c r="B68" s="2061" t="s">
        <v>2210</v>
      </c>
      <c r="C68" s="2152"/>
      <c r="D68" s="2061"/>
      <c r="E68" s="2169"/>
      <c r="F68" s="2169"/>
      <c r="G68" s="2169"/>
      <c r="H68" s="2170"/>
      <c r="I68" s="2169"/>
      <c r="J68" s="2169"/>
      <c r="K68" s="2177"/>
      <c r="R68" s="2171"/>
      <c r="S68" s="2171"/>
      <c r="T68" s="2171"/>
      <c r="U68" s="2171"/>
      <c r="V68" s="2062"/>
      <c r="W68" s="2062"/>
      <c r="X68" s="2178"/>
      <c r="Y68" s="2061"/>
    </row>
    <row r="69" spans="1:25" ht="15.95" hidden="1" customHeight="1" x14ac:dyDescent="0.2">
      <c r="A69" s="2086"/>
      <c r="B69" s="2061" t="s">
        <v>2211</v>
      </c>
      <c r="C69" s="2152"/>
      <c r="D69" s="2061"/>
      <c r="E69" s="2169"/>
      <c r="F69" s="2169"/>
      <c r="G69" s="2169"/>
      <c r="H69" s="2170"/>
      <c r="I69" s="2169">
        <v>4040</v>
      </c>
      <c r="J69" s="2169"/>
      <c r="K69" s="2177"/>
      <c r="N69" s="2125"/>
      <c r="P69" s="2062"/>
      <c r="R69" s="2171"/>
      <c r="S69" s="2171"/>
      <c r="T69" s="2171"/>
      <c r="U69" s="2171"/>
      <c r="X69" s="2178"/>
      <c r="Y69" s="2061"/>
    </row>
    <row r="70" spans="1:25" ht="15.95" hidden="1" customHeight="1" x14ac:dyDescent="0.2">
      <c r="A70" s="2086"/>
      <c r="B70" s="2061" t="s">
        <v>2212</v>
      </c>
      <c r="C70" s="2152"/>
      <c r="D70" s="2061"/>
      <c r="E70" s="2169"/>
      <c r="F70" s="2172"/>
      <c r="G70" s="2172"/>
      <c r="H70" s="2180"/>
      <c r="I70" s="2172">
        <v>2523</v>
      </c>
      <c r="J70" s="2172"/>
      <c r="K70" s="2178"/>
      <c r="N70" s="2125"/>
      <c r="P70" s="2062"/>
      <c r="X70" s="2178"/>
      <c r="Y70" s="2061"/>
    </row>
    <row r="71" spans="1:25" ht="15.95" hidden="1" customHeight="1" x14ac:dyDescent="0.2">
      <c r="A71" s="2086"/>
      <c r="B71" s="2061" t="s">
        <v>2213</v>
      </c>
      <c r="C71" s="2152"/>
      <c r="D71" s="2061"/>
      <c r="E71" s="2169"/>
      <c r="F71" s="2172"/>
      <c r="G71" s="2172"/>
      <c r="H71" s="2180"/>
      <c r="I71" s="2172">
        <v>3264</v>
      </c>
      <c r="J71" s="2172"/>
      <c r="K71" s="2178"/>
      <c r="N71" s="2125"/>
      <c r="P71" s="2062"/>
      <c r="X71" s="2178"/>
      <c r="Y71" s="2061"/>
    </row>
    <row r="72" spans="1:25" ht="15.95" hidden="1" customHeight="1" x14ac:dyDescent="0.2">
      <c r="A72" s="2086"/>
      <c r="B72" s="2061" t="s">
        <v>2214</v>
      </c>
      <c r="C72" s="2152"/>
      <c r="D72" s="2061"/>
      <c r="E72" s="2169"/>
      <c r="F72" s="2172"/>
      <c r="G72" s="2172"/>
      <c r="H72" s="2180"/>
      <c r="I72" s="2172"/>
      <c r="J72" s="2172"/>
      <c r="K72" s="2178"/>
      <c r="N72" s="2125"/>
      <c r="P72" s="2062"/>
      <c r="X72" s="2178"/>
      <c r="Y72" s="2061"/>
    </row>
    <row r="73" spans="1:25" ht="15.95" hidden="1" customHeight="1" x14ac:dyDescent="0.35">
      <c r="A73" s="2086"/>
      <c r="B73" s="2061" t="s">
        <v>2215</v>
      </c>
      <c r="C73" s="2152"/>
      <c r="D73" s="2061"/>
      <c r="E73" s="2181"/>
      <c r="F73" s="2172"/>
      <c r="G73" s="2172"/>
      <c r="H73" s="2180"/>
      <c r="I73" s="2182" t="s">
        <v>1390</v>
      </c>
      <c r="J73" s="2172"/>
      <c r="K73" s="2178"/>
      <c r="N73" s="2125"/>
      <c r="P73" s="2062"/>
      <c r="X73" s="2178"/>
      <c r="Y73" s="2061"/>
    </row>
    <row r="74" spans="1:25" ht="15.95" hidden="1" customHeight="1" x14ac:dyDescent="0.2">
      <c r="A74" s="2086"/>
      <c r="B74" s="2061"/>
      <c r="C74" s="2152"/>
      <c r="D74" s="2061"/>
      <c r="E74" s="2183"/>
      <c r="F74" s="2172"/>
      <c r="G74" s="2184"/>
      <c r="H74" s="2180"/>
      <c r="I74" s="2184">
        <f>SUM(I66:I73)</f>
        <v>27799</v>
      </c>
      <c r="J74" s="2172"/>
      <c r="K74" s="2178"/>
      <c r="N74" s="2125"/>
      <c r="P74" s="2062"/>
      <c r="X74" s="2178"/>
      <c r="Y74" s="2061"/>
    </row>
    <row r="75" spans="1:25" ht="15.95" customHeight="1" x14ac:dyDescent="0.2">
      <c r="A75" s="2086"/>
      <c r="B75" s="2061" t="s">
        <v>2216</v>
      </c>
      <c r="C75" s="2185">
        <v>15563</v>
      </c>
      <c r="D75" s="2061"/>
      <c r="E75" s="2169">
        <v>163884</v>
      </c>
      <c r="F75" s="2172"/>
      <c r="G75" s="2172"/>
      <c r="H75" s="2180"/>
      <c r="I75" s="2061"/>
      <c r="J75" s="2061"/>
      <c r="K75" s="2061"/>
      <c r="L75" s="2172"/>
      <c r="M75" s="2172"/>
      <c r="N75" s="2180"/>
      <c r="O75" s="2172"/>
      <c r="P75" s="2172"/>
      <c r="Q75" s="2172"/>
      <c r="X75" s="2172"/>
      <c r="Y75" s="2061"/>
    </row>
    <row r="76" spans="1:25" ht="15.95" customHeight="1" x14ac:dyDescent="0.2">
      <c r="A76" s="2088"/>
      <c r="B76" s="2061" t="s">
        <v>2217</v>
      </c>
      <c r="C76" s="2185">
        <v>0</v>
      </c>
      <c r="D76" s="2061"/>
      <c r="E76" s="2169">
        <v>63570</v>
      </c>
      <c r="F76" s="2172"/>
      <c r="G76" s="2172" t="s">
        <v>1390</v>
      </c>
      <c r="H76" s="2180"/>
      <c r="I76" s="2172" t="s">
        <v>1390</v>
      </c>
      <c r="J76" s="2172"/>
      <c r="K76" s="2172" t="s">
        <v>1390</v>
      </c>
      <c r="L76" s="2172"/>
      <c r="M76" s="2172"/>
      <c r="N76" s="2180"/>
      <c r="O76" s="2172"/>
      <c r="P76" s="2172"/>
      <c r="Q76" s="2172"/>
      <c r="X76" s="2172"/>
      <c r="Y76" s="2061"/>
    </row>
    <row r="77" spans="1:25" ht="15.95" customHeight="1" x14ac:dyDescent="0.2">
      <c r="A77" s="2088"/>
      <c r="B77" s="2087" t="s">
        <v>2218</v>
      </c>
      <c r="C77" s="2185">
        <v>0</v>
      </c>
      <c r="D77" s="2061"/>
      <c r="E77" s="2169">
        <v>250932</v>
      </c>
      <c r="F77" s="2172"/>
      <c r="G77" s="2172"/>
      <c r="H77" s="2180"/>
      <c r="I77" s="2172"/>
      <c r="J77" s="2172"/>
      <c r="K77" s="2172"/>
      <c r="L77" s="2172"/>
      <c r="M77" s="2172"/>
      <c r="N77" s="2180"/>
      <c r="O77" s="2172"/>
      <c r="P77" s="2172"/>
      <c r="Q77" s="2172"/>
      <c r="X77" s="2172"/>
      <c r="Y77" s="2061"/>
    </row>
    <row r="78" spans="1:25" ht="15.95" customHeight="1" x14ac:dyDescent="0.2">
      <c r="A78" s="2088"/>
      <c r="B78" s="2061" t="s">
        <v>2219</v>
      </c>
      <c r="C78" s="2185">
        <v>0</v>
      </c>
      <c r="D78" s="2061"/>
      <c r="E78" s="2169">
        <v>94150</v>
      </c>
      <c r="F78" s="2172"/>
      <c r="G78" s="2172"/>
      <c r="H78" s="2180"/>
      <c r="I78" s="2172"/>
      <c r="J78" s="2172"/>
      <c r="K78" s="2172"/>
      <c r="L78" s="2172"/>
      <c r="M78" s="2172"/>
      <c r="N78" s="2180"/>
      <c r="O78" s="2172"/>
      <c r="P78" s="2172"/>
      <c r="Q78" s="2172"/>
      <c r="X78" s="2172"/>
      <c r="Y78" s="2061"/>
    </row>
    <row r="79" spans="1:25" ht="15.95" customHeight="1" x14ac:dyDescent="0.2">
      <c r="A79" s="2088"/>
      <c r="B79" s="2186" t="s">
        <v>2220</v>
      </c>
      <c r="C79" s="2185">
        <v>0</v>
      </c>
      <c r="D79" s="2061"/>
      <c r="E79" s="2169">
        <v>105224</v>
      </c>
      <c r="F79" s="2172"/>
      <c r="G79" s="2172"/>
      <c r="H79" s="2180"/>
      <c r="I79" s="2172"/>
      <c r="J79" s="2172"/>
      <c r="K79" s="2172"/>
      <c r="L79" s="2172"/>
      <c r="M79" s="2172"/>
      <c r="N79" s="2180"/>
      <c r="O79" s="2172"/>
      <c r="P79" s="2172"/>
      <c r="Q79" s="2172"/>
      <c r="X79" s="2172"/>
      <c r="Y79" s="2061"/>
    </row>
    <row r="80" spans="1:25" ht="15.95" customHeight="1" x14ac:dyDescent="0.2">
      <c r="A80" s="2086"/>
      <c r="B80" s="2087" t="s">
        <v>2221</v>
      </c>
      <c r="C80" s="2185">
        <v>0</v>
      </c>
      <c r="D80" s="2061"/>
      <c r="E80" s="2169">
        <v>161640</v>
      </c>
      <c r="F80" s="2172"/>
      <c r="G80" s="2172"/>
      <c r="H80" s="2180"/>
      <c r="I80" s="2172" t="s">
        <v>1390</v>
      </c>
      <c r="J80" s="2172"/>
      <c r="K80" s="2172"/>
      <c r="L80" s="2172"/>
      <c r="M80" s="2172"/>
      <c r="N80" s="2180"/>
      <c r="O80" s="2172"/>
      <c r="P80" s="2172"/>
      <c r="Q80" s="2172"/>
      <c r="X80" s="2172"/>
      <c r="Y80" s="2061"/>
    </row>
    <row r="81" spans="1:26" ht="15.95" customHeight="1" x14ac:dyDescent="0.2">
      <c r="A81" s="2086"/>
      <c r="B81" s="2061" t="s">
        <v>2222</v>
      </c>
      <c r="C81" s="2185">
        <v>0</v>
      </c>
      <c r="D81" s="2061"/>
      <c r="E81" s="2169">
        <v>140656</v>
      </c>
      <c r="F81" s="2172"/>
      <c r="G81" s="2172"/>
      <c r="H81" s="2180"/>
      <c r="I81" s="2172"/>
      <c r="J81" s="2172"/>
      <c r="K81" s="2172"/>
      <c r="L81" s="2172"/>
      <c r="M81" s="2172"/>
      <c r="N81" s="2180"/>
      <c r="O81" s="2172"/>
      <c r="P81" s="2172"/>
      <c r="Q81" s="2172"/>
      <c r="X81" s="2172"/>
      <c r="Y81" s="2061"/>
    </row>
    <row r="82" spans="1:26" ht="15.95" customHeight="1" x14ac:dyDescent="0.35">
      <c r="B82" s="2186" t="s">
        <v>2223</v>
      </c>
      <c r="C82" s="2187">
        <v>0</v>
      </c>
      <c r="E82" s="2188">
        <v>261824</v>
      </c>
      <c r="F82" s="2189"/>
      <c r="G82" s="2189"/>
      <c r="H82" s="2190"/>
      <c r="I82" s="2189"/>
      <c r="J82" s="2189"/>
      <c r="K82" s="2189"/>
      <c r="L82" s="2189"/>
      <c r="M82" s="2189"/>
      <c r="N82" s="2190"/>
      <c r="O82" s="2189"/>
      <c r="P82" s="2189"/>
      <c r="Q82" s="2189"/>
      <c r="X82" s="2189"/>
    </row>
    <row r="83" spans="1:26" ht="15.95" customHeight="1" x14ac:dyDescent="0.2">
      <c r="B83" s="2186" t="s">
        <v>2224</v>
      </c>
      <c r="C83" s="2191">
        <f>SUM(C75:C82)</f>
        <v>15563</v>
      </c>
      <c r="E83" s="2192">
        <f>SUM(E75:E82)</f>
        <v>1241880</v>
      </c>
      <c r="F83" s="2189"/>
      <c r="G83" s="2189"/>
      <c r="H83" s="2190"/>
      <c r="I83" s="2189"/>
      <c r="J83" s="2189"/>
      <c r="K83" s="2189"/>
      <c r="L83" s="2189"/>
      <c r="M83" s="2189"/>
      <c r="N83" s="2190"/>
      <c r="O83" s="2189"/>
      <c r="P83" s="2189"/>
      <c r="Q83" s="2189"/>
      <c r="X83" s="2189"/>
    </row>
    <row r="84" spans="1:26" ht="15.95" customHeight="1" x14ac:dyDescent="0.2">
      <c r="C84" s="2193"/>
      <c r="E84" s="2194"/>
      <c r="F84" s="2189"/>
      <c r="G84" s="2189"/>
      <c r="H84" s="2190"/>
      <c r="I84" s="2189"/>
      <c r="J84" s="2189"/>
      <c r="K84" s="2189"/>
      <c r="L84" s="2189"/>
      <c r="M84" s="2189"/>
      <c r="N84" s="2190"/>
      <c r="O84" s="2189"/>
      <c r="P84" s="2189"/>
      <c r="Q84" s="2189"/>
      <c r="X84" s="2189"/>
    </row>
    <row r="85" spans="1:26" s="2196" customFormat="1" ht="15.95" customHeight="1" x14ac:dyDescent="0.2">
      <c r="A85" s="2195"/>
      <c r="C85" s="2193"/>
      <c r="F85" s="2197"/>
      <c r="G85" s="2198"/>
      <c r="H85" s="2198"/>
      <c r="I85" s="2198"/>
      <c r="J85" s="2199"/>
      <c r="K85" s="2198"/>
      <c r="L85" s="2198"/>
      <c r="M85" s="2198"/>
      <c r="N85" s="2198"/>
      <c r="O85" s="2198"/>
      <c r="P85" s="2199"/>
      <c r="Q85" s="2198"/>
      <c r="R85" s="2198"/>
      <c r="S85" s="2198"/>
      <c r="T85" s="2062"/>
      <c r="U85" s="2062"/>
      <c r="V85" s="2062"/>
      <c r="W85" s="2062"/>
      <c r="X85" s="2062"/>
      <c r="Y85" s="2062"/>
      <c r="Z85" s="2198"/>
    </row>
    <row r="86" spans="1:26" s="2200" customFormat="1" ht="15.95" customHeight="1" x14ac:dyDescent="0.2">
      <c r="A86" s="2635"/>
      <c r="B86" s="2635"/>
      <c r="C86" s="2635"/>
      <c r="D86" s="2635"/>
      <c r="E86" s="2635"/>
      <c r="F86" s="2635"/>
      <c r="G86" s="2635"/>
      <c r="H86" s="2635"/>
      <c r="I86" s="2635"/>
      <c r="J86" s="2635"/>
      <c r="K86" s="2635"/>
      <c r="L86" s="2635"/>
      <c r="M86" s="2635"/>
      <c r="T86" s="2062"/>
      <c r="U86" s="2062"/>
      <c r="V86" s="2062"/>
      <c r="W86" s="2062"/>
      <c r="X86" s="2062"/>
      <c r="Y86" s="2062"/>
    </row>
    <row r="87" spans="1:26" s="2200" customFormat="1" ht="15.95" customHeight="1" x14ac:dyDescent="0.2">
      <c r="A87" s="2636" t="s">
        <v>1390</v>
      </c>
      <c r="B87" s="2636"/>
      <c r="C87" s="2636"/>
      <c r="D87" s="2636"/>
      <c r="E87" s="2636"/>
      <c r="F87" s="2636"/>
      <c r="G87" s="2636"/>
      <c r="H87" s="2636"/>
      <c r="I87" s="2636"/>
      <c r="J87" s="2636"/>
      <c r="K87" s="2636"/>
      <c r="L87" s="2636"/>
      <c r="M87" s="2636"/>
      <c r="T87" s="2062"/>
      <c r="U87" s="2062"/>
      <c r="V87" s="2062"/>
      <c r="W87" s="2062"/>
      <c r="X87" s="2062"/>
      <c r="Y87" s="2062"/>
    </row>
    <row r="88" spans="1:26" s="2200" customFormat="1" ht="15.95" customHeight="1" x14ac:dyDescent="0.2">
      <c r="A88" s="2635"/>
      <c r="B88" s="2635"/>
      <c r="C88" s="2635"/>
      <c r="D88" s="2635"/>
      <c r="E88" s="2635"/>
      <c r="F88" s="2635"/>
      <c r="G88" s="2635"/>
      <c r="H88" s="2635"/>
      <c r="I88" s="2635"/>
      <c r="J88" s="2635"/>
      <c r="K88" s="2635"/>
      <c r="L88" s="2635"/>
      <c r="M88" s="2635"/>
      <c r="T88" s="2062"/>
      <c r="U88" s="2062"/>
      <c r="V88" s="2062"/>
      <c r="W88" s="2062"/>
      <c r="X88" s="2062"/>
      <c r="Y88" s="2062"/>
    </row>
    <row r="89" spans="1:26" s="2200" customFormat="1" ht="15.95" customHeight="1" x14ac:dyDescent="0.2">
      <c r="A89" s="2201"/>
      <c r="B89" s="2201"/>
      <c r="C89" s="2202"/>
      <c r="D89" s="2201"/>
      <c r="E89" s="2201"/>
      <c r="F89" s="2201"/>
      <c r="G89" s="2201"/>
      <c r="H89" s="2201"/>
      <c r="I89" s="2201"/>
      <c r="J89" s="2201"/>
      <c r="K89" s="2201"/>
      <c r="L89" s="2201"/>
      <c r="M89" s="2201"/>
      <c r="T89" s="2062"/>
      <c r="U89" s="2062"/>
      <c r="V89" s="2062"/>
      <c r="W89" s="2062"/>
      <c r="X89" s="2062"/>
      <c r="Y89" s="2062"/>
    </row>
    <row r="90" spans="1:26" s="2200" customFormat="1" ht="15.95" customHeight="1" x14ac:dyDescent="0.2">
      <c r="A90" s="2203"/>
      <c r="B90" s="2204"/>
      <c r="C90" s="2205"/>
      <c r="D90" s="2206"/>
      <c r="E90" s="2206"/>
      <c r="F90" s="2206"/>
      <c r="G90" s="2206"/>
      <c r="H90" s="2206"/>
      <c r="I90" s="2206"/>
      <c r="J90" s="2206"/>
      <c r="T90" s="2062"/>
      <c r="U90" s="2062"/>
      <c r="V90" s="2062"/>
      <c r="W90" s="2062"/>
      <c r="X90" s="2062"/>
      <c r="Y90" s="2062"/>
    </row>
    <row r="91" spans="1:26" s="2200" customFormat="1" ht="15.95" customHeight="1" x14ac:dyDescent="0.2">
      <c r="A91" s="2203"/>
      <c r="B91" s="2204"/>
      <c r="C91" s="2205"/>
      <c r="D91" s="2206"/>
      <c r="E91" s="2206"/>
      <c r="F91" s="2206"/>
      <c r="G91" s="2206"/>
      <c r="H91" s="2206"/>
      <c r="I91" s="2206"/>
      <c r="J91" s="2206"/>
      <c r="T91" s="2062"/>
      <c r="U91" s="2062"/>
      <c r="V91" s="2062"/>
      <c r="W91" s="2062"/>
      <c r="X91" s="2062"/>
      <c r="Y91" s="2062"/>
    </row>
    <row r="92" spans="1:26" s="2200" customFormat="1" ht="15.95" customHeight="1" x14ac:dyDescent="0.2">
      <c r="A92" s="2206"/>
      <c r="B92" s="2207"/>
      <c r="C92" s="2208"/>
      <c r="T92" s="2062"/>
      <c r="U92" s="2062"/>
      <c r="V92" s="2062"/>
      <c r="W92" s="2062"/>
      <c r="X92" s="2062"/>
      <c r="Y92" s="2062"/>
    </row>
    <row r="93" spans="1:26" s="2200" customFormat="1" ht="15.95" customHeight="1" x14ac:dyDescent="0.2">
      <c r="A93" s="2206"/>
      <c r="B93" s="2207"/>
      <c r="C93" s="2208"/>
      <c r="T93" s="2062"/>
      <c r="U93" s="2062"/>
      <c r="V93" s="2062"/>
      <c r="W93" s="2062"/>
      <c r="X93" s="2062"/>
      <c r="Y93" s="2062"/>
    </row>
    <row r="94" spans="1:26" s="2200" customFormat="1" ht="15.95" customHeight="1" x14ac:dyDescent="0.2">
      <c r="A94" s="2206"/>
      <c r="B94" s="2207"/>
      <c r="C94" s="2208"/>
      <c r="T94" s="2062"/>
      <c r="U94" s="2062"/>
      <c r="V94" s="2062"/>
      <c r="W94" s="2062"/>
      <c r="X94" s="2062"/>
      <c r="Y94" s="2062"/>
    </row>
    <row r="95" spans="1:26" s="2209" customFormat="1" ht="15.95" customHeight="1" x14ac:dyDescent="0.15">
      <c r="B95" s="2210"/>
      <c r="C95" s="2211"/>
      <c r="F95" s="2212"/>
      <c r="G95" s="2212"/>
      <c r="H95" s="2212"/>
      <c r="I95" s="2212"/>
      <c r="J95" s="2213"/>
      <c r="T95" s="2062"/>
      <c r="U95" s="2062"/>
      <c r="V95" s="2062"/>
      <c r="W95" s="2062"/>
      <c r="X95" s="2062"/>
      <c r="Y95" s="2062"/>
    </row>
  </sheetData>
  <mergeCells count="10">
    <mergeCell ref="T9:V9"/>
    <mergeCell ref="A86:M86"/>
    <mergeCell ref="A87:M87"/>
    <mergeCell ref="A88:M88"/>
    <mergeCell ref="A1:S1"/>
    <mergeCell ref="A2:S2"/>
    <mergeCell ref="A3:S3"/>
    <mergeCell ref="A4:S4"/>
    <mergeCell ref="A5:S5"/>
    <mergeCell ref="T8:X8"/>
  </mergeCells>
  <printOptions gridLinesSet="0"/>
  <pageMargins left="0.25" right="0.25" top="0.5" bottom="0" header="0.2" footer="0"/>
  <pageSetup scale="70" fitToHeight="0" orientation="landscape" horizontalDpi="300" verticalDpi="300" r:id="rId1"/>
  <headerFooter alignWithMargins="0">
    <oddFooter>&amp;L&amp;"Garamond,Regular"&amp;11See the accompanying notes to the Schedule of Expenditures of Federal Awards.</oddFooter>
  </headerFooter>
  <rowBreaks count="1" manualBreakCount="1">
    <brk id="40" max="18" man="1"/>
  </rowBreaks>
  <colBreaks count="1" manualBreakCount="1">
    <brk id="19" max="83"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5"/>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6" ht="13.5" customHeight="1" x14ac:dyDescent="0.25">
      <c r="A1" s="2645" t="str">
        <f>'Single Audit Cover'!A7</f>
        <v>Woodford Cty Spec Educ Assn</v>
      </c>
      <c r="B1" s="2646"/>
      <c r="C1" s="2646"/>
      <c r="D1" s="2646"/>
      <c r="E1" s="1430"/>
    </row>
    <row r="2" spans="1:6" ht="13.5" customHeight="1" x14ac:dyDescent="0.2">
      <c r="A2" s="2647">
        <f>'Single Audit Cover'!E7</f>
        <v>53102069061</v>
      </c>
      <c r="B2" s="2648"/>
      <c r="C2" s="2648"/>
      <c r="D2" s="2648"/>
      <c r="E2" s="1420"/>
    </row>
    <row r="3" spans="1:6" ht="15.75" customHeight="1" x14ac:dyDescent="0.25">
      <c r="A3" s="2649" t="s">
        <v>1546</v>
      </c>
      <c r="B3" s="2650"/>
      <c r="C3" s="2650"/>
      <c r="D3" s="2650"/>
      <c r="E3" s="1429"/>
    </row>
    <row r="4" spans="1:6" ht="13.5" customHeight="1" x14ac:dyDescent="0.25">
      <c r="A4" s="2651" t="str">
        <f>'[1]Single Audit Cover'!A4</f>
        <v>Year Ending June 30, 2016</v>
      </c>
      <c r="B4" s="2652"/>
      <c r="C4" s="2652"/>
      <c r="D4" s="2652"/>
      <c r="E4" s="1429"/>
    </row>
    <row r="5" spans="1:6" ht="8.25" customHeight="1" x14ac:dyDescent="0.2">
      <c r="C5" s="1363"/>
      <c r="D5" s="1363"/>
    </row>
    <row r="6" spans="1:6" ht="13.5" customHeight="1" x14ac:dyDescent="0.2">
      <c r="A6" s="1353" t="s">
        <v>1914</v>
      </c>
      <c r="C6" s="1363"/>
      <c r="D6" s="1363"/>
    </row>
    <row r="7" spans="1:6" ht="60.95" customHeight="1" x14ac:dyDescent="0.2">
      <c r="A7" s="2653" t="s">
        <v>2103</v>
      </c>
      <c r="B7" s="2654"/>
      <c r="C7" s="2654"/>
      <c r="D7" s="2654"/>
      <c r="E7" s="1428"/>
    </row>
    <row r="8" spans="1:6" ht="13.5" customHeight="1" x14ac:dyDescent="0.2">
      <c r="A8" s="1353" t="s">
        <v>1915</v>
      </c>
      <c r="C8" s="1349"/>
      <c r="D8" s="1349"/>
    </row>
    <row r="9" spans="1:6" ht="24" customHeight="1" x14ac:dyDescent="0.2">
      <c r="A9" s="2653" t="s">
        <v>2117</v>
      </c>
      <c r="B9" s="2654"/>
      <c r="C9" s="2654"/>
      <c r="D9" s="2654"/>
    </row>
    <row r="10" spans="1:6" ht="9.75" customHeight="1" x14ac:dyDescent="0.2">
      <c r="C10" s="1349"/>
      <c r="D10" s="1349"/>
    </row>
    <row r="11" spans="1:6" ht="13.5" customHeight="1" x14ac:dyDescent="0.2">
      <c r="C11" s="1792" t="s">
        <v>1545</v>
      </c>
      <c r="D11" s="1792" t="s">
        <v>1544</v>
      </c>
      <c r="E11" s="1425"/>
    </row>
    <row r="12" spans="1:6" ht="13.5" customHeight="1" x14ac:dyDescent="0.2">
      <c r="A12" s="1383"/>
      <c r="B12" s="1353" t="s">
        <v>1543</v>
      </c>
      <c r="C12" s="1792" t="s">
        <v>1542</v>
      </c>
      <c r="D12" s="1304" t="s">
        <v>1541</v>
      </c>
      <c r="E12" s="1425"/>
    </row>
    <row r="13" spans="1:6" ht="20.45" customHeight="1" x14ac:dyDescent="0.2">
      <c r="A13" s="2055"/>
      <c r="B13" s="2056" t="s">
        <v>2104</v>
      </c>
      <c r="C13" s="2057">
        <v>84.027000000000001</v>
      </c>
      <c r="D13" s="2058" t="s">
        <v>2105</v>
      </c>
      <c r="E13" s="1424"/>
    </row>
    <row r="14" spans="1:6" ht="20.65" customHeight="1" x14ac:dyDescent="0.2">
      <c r="A14" s="2048"/>
      <c r="B14" s="2049" t="s">
        <v>1390</v>
      </c>
      <c r="C14" s="2043" t="s">
        <v>1390</v>
      </c>
      <c r="D14" s="2044" t="s">
        <v>1390</v>
      </c>
      <c r="E14" s="1424"/>
    </row>
    <row r="15" spans="1:6" ht="20.65" hidden="1" customHeight="1" x14ac:dyDescent="0.2">
      <c r="A15" s="2054"/>
      <c r="B15" s="2051"/>
      <c r="C15" s="2052"/>
      <c r="D15" s="2053"/>
      <c r="E15" s="1424"/>
    </row>
    <row r="16" spans="1:6" ht="20.65" customHeight="1" x14ac:dyDescent="0.2">
      <c r="A16" s="2041"/>
      <c r="B16" s="2045" t="s">
        <v>2107</v>
      </c>
      <c r="C16" s="2042"/>
      <c r="D16" s="2043"/>
      <c r="E16" s="2044"/>
      <c r="F16" s="2040"/>
    </row>
    <row r="17" spans="1:6" ht="20.65" customHeight="1" x14ac:dyDescent="0.2">
      <c r="A17" s="2041"/>
      <c r="B17" s="2041" t="s">
        <v>2108</v>
      </c>
      <c r="C17" s="2042"/>
      <c r="D17" s="2043"/>
      <c r="E17" s="2044"/>
      <c r="F17" s="2040"/>
    </row>
    <row r="18" spans="1:6" ht="20.65" customHeight="1" x14ac:dyDescent="0.2">
      <c r="A18" s="2041"/>
      <c r="B18" s="2041" t="s">
        <v>2109</v>
      </c>
      <c r="C18" s="2042"/>
      <c r="D18" s="2043"/>
      <c r="E18" s="2044"/>
      <c r="F18" s="2040"/>
    </row>
    <row r="19" spans="1:6" ht="20.65" customHeight="1" x14ac:dyDescent="0.2">
      <c r="A19" s="2041"/>
      <c r="B19" s="2041" t="s">
        <v>2110</v>
      </c>
      <c r="C19" s="2042"/>
      <c r="D19" s="2043"/>
      <c r="E19" s="2044"/>
      <c r="F19" s="2040"/>
    </row>
    <row r="20" spans="1:6" ht="20.65" customHeight="1" x14ac:dyDescent="0.2">
      <c r="A20" s="2041"/>
      <c r="B20" s="2041" t="s">
        <v>2111</v>
      </c>
      <c r="C20" s="2042"/>
      <c r="D20" s="2043"/>
      <c r="E20" s="2044"/>
      <c r="F20" s="2040"/>
    </row>
    <row r="21" spans="1:6" ht="20.65" hidden="1" customHeight="1" x14ac:dyDescent="0.2">
      <c r="A21" s="2041"/>
      <c r="B21" s="2041"/>
      <c r="C21" s="2042"/>
      <c r="D21" s="2043"/>
      <c r="E21" s="2044"/>
      <c r="F21" s="2040"/>
    </row>
    <row r="22" spans="1:6" ht="20.65" hidden="1" customHeight="1" x14ac:dyDescent="0.2">
      <c r="A22" s="2041"/>
      <c r="B22" s="2041"/>
      <c r="C22" s="2042"/>
      <c r="D22" s="2043"/>
      <c r="E22" s="2044"/>
      <c r="F22" s="2040"/>
    </row>
    <row r="23" spans="1:6" ht="20.65" hidden="1" customHeight="1" x14ac:dyDescent="0.2">
      <c r="A23" s="2041"/>
      <c r="B23" s="2041"/>
      <c r="C23" s="2042"/>
      <c r="D23" s="2043"/>
      <c r="E23" s="2044"/>
      <c r="F23" s="2040"/>
    </row>
    <row r="24" spans="1:6" ht="20.65" hidden="1" customHeight="1" x14ac:dyDescent="0.2">
      <c r="A24" s="2041"/>
      <c r="B24" s="2041"/>
      <c r="C24" s="2042"/>
      <c r="D24" s="2043"/>
      <c r="E24" s="2044"/>
      <c r="F24" s="2040"/>
    </row>
    <row r="25" spans="1:6" ht="20.65" hidden="1" customHeight="1" x14ac:dyDescent="0.2">
      <c r="A25" s="2041"/>
      <c r="B25" s="2041"/>
      <c r="C25" s="2042"/>
      <c r="D25" s="2043"/>
      <c r="E25" s="2044"/>
      <c r="F25" s="2040"/>
    </row>
    <row r="26" spans="1:6" ht="10.5" customHeight="1" x14ac:dyDescent="0.2">
      <c r="A26" s="2041"/>
      <c r="B26" s="2041"/>
      <c r="C26" s="2042"/>
      <c r="D26" s="2043"/>
      <c r="E26" s="2044"/>
      <c r="F26" s="2040"/>
    </row>
    <row r="27" spans="1:6" ht="12" customHeight="1" x14ac:dyDescent="0.2">
      <c r="A27" s="1793" t="s">
        <v>2112</v>
      </c>
      <c r="B27" s="1725"/>
      <c r="C27" s="1726"/>
      <c r="D27" s="1727"/>
      <c r="E27" s="1424"/>
    </row>
    <row r="28" spans="1:6" ht="21.75" customHeight="1" x14ac:dyDescent="0.2">
      <c r="A28" s="2642" t="s">
        <v>2106</v>
      </c>
      <c r="B28" s="2642"/>
      <c r="C28" s="2642"/>
      <c r="D28" s="2642"/>
      <c r="E28" s="1424"/>
    </row>
    <row r="29" spans="1:6" ht="13.5" customHeight="1" x14ac:dyDescent="0.2">
      <c r="A29" s="1529" t="s">
        <v>1818</v>
      </c>
      <c r="B29" s="1725"/>
      <c r="C29" s="1728">
        <v>0</v>
      </c>
      <c r="D29" s="1727"/>
      <c r="E29" s="1424"/>
    </row>
    <row r="30" spans="1:6" ht="13.5" customHeight="1" x14ac:dyDescent="0.2">
      <c r="A30" s="1529" t="s">
        <v>1819</v>
      </c>
      <c r="B30" s="1725"/>
      <c r="C30" s="1729">
        <v>0</v>
      </c>
      <c r="D30" s="1727"/>
      <c r="E30" s="1424"/>
    </row>
    <row r="31" spans="1:6" ht="13.5" customHeight="1" x14ac:dyDescent="0.2">
      <c r="A31" s="1793" t="s">
        <v>2113</v>
      </c>
      <c r="B31" s="1725"/>
      <c r="C31" s="1726"/>
      <c r="D31" s="1727"/>
      <c r="E31" s="1424"/>
    </row>
    <row r="32" spans="1:6" ht="14.25" customHeight="1" x14ac:dyDescent="0.2">
      <c r="A32" s="1529" t="s">
        <v>1913</v>
      </c>
      <c r="B32" s="1725"/>
      <c r="C32" s="1730"/>
      <c r="D32" s="1727"/>
      <c r="E32" s="1424"/>
    </row>
    <row r="33" spans="1:5" ht="14.25" customHeight="1" x14ac:dyDescent="0.2">
      <c r="A33" s="1529"/>
      <c r="B33" s="1725" t="s">
        <v>1820</v>
      </c>
      <c r="C33" s="1731" t="s">
        <v>449</v>
      </c>
      <c r="D33" s="1727"/>
      <c r="E33" s="1424"/>
    </row>
    <row r="34" spans="1:5" ht="14.25" customHeight="1" x14ac:dyDescent="0.2">
      <c r="A34" s="1529"/>
      <c r="B34" s="1725" t="s">
        <v>1821</v>
      </c>
      <c r="C34" s="1731" t="s">
        <v>449</v>
      </c>
      <c r="D34" s="1727"/>
      <c r="E34" s="1424"/>
    </row>
    <row r="35" spans="1:5" ht="14.25" customHeight="1" x14ac:dyDescent="0.2">
      <c r="A35" s="1529"/>
      <c r="B35" s="1725" t="s">
        <v>1822</v>
      </c>
      <c r="C35" s="1731" t="s">
        <v>449</v>
      </c>
      <c r="D35" s="1727"/>
      <c r="E35" s="1424"/>
    </row>
    <row r="36" spans="1:5" ht="14.25" customHeight="1" x14ac:dyDescent="0.2">
      <c r="A36" s="1529"/>
      <c r="B36" s="1725" t="s">
        <v>1823</v>
      </c>
      <c r="C36" s="1731" t="s">
        <v>449</v>
      </c>
      <c r="D36" s="1727"/>
      <c r="E36" s="1424"/>
    </row>
    <row r="37" spans="1:5" ht="14.25" customHeight="1" x14ac:dyDescent="0.2">
      <c r="A37" s="1529" t="s">
        <v>1824</v>
      </c>
      <c r="B37" s="1725"/>
      <c r="C37" s="1731" t="s">
        <v>449</v>
      </c>
      <c r="D37" s="1727"/>
      <c r="E37" s="1424"/>
    </row>
    <row r="38" spans="1:5" ht="14.25" customHeight="1" x14ac:dyDescent="0.2">
      <c r="A38" s="1529" t="s">
        <v>1825</v>
      </c>
      <c r="B38" s="1725"/>
      <c r="C38" s="1732" t="s">
        <v>671</v>
      </c>
      <c r="D38" s="1727"/>
      <c r="E38" s="1424"/>
    </row>
    <row r="39" spans="1:5" ht="14.25" customHeight="1" x14ac:dyDescent="0.2">
      <c r="A39" s="1529"/>
      <c r="B39" s="1725"/>
      <c r="C39" s="1730" t="s">
        <v>1826</v>
      </c>
      <c r="D39" s="1727"/>
      <c r="E39" s="1424"/>
    </row>
    <row r="40" spans="1:5" ht="13.5" customHeight="1" x14ac:dyDescent="0.2">
      <c r="A40" s="2048"/>
      <c r="B40" s="2049" t="s">
        <v>2118</v>
      </c>
      <c r="C40" s="2050" t="s">
        <v>1390</v>
      </c>
      <c r="D40" s="2039"/>
    </row>
    <row r="41" spans="1:5" s="2046" customFormat="1" ht="13.5" customHeight="1" x14ac:dyDescent="0.2">
      <c r="A41" s="2048"/>
      <c r="B41" s="2049"/>
      <c r="C41" s="2050"/>
      <c r="D41" s="2047"/>
    </row>
    <row r="42" spans="1:5" ht="13.5" thickBot="1" x14ac:dyDescent="0.25">
      <c r="A42" s="1733" t="s">
        <v>1827</v>
      </c>
      <c r="C42" s="1363"/>
      <c r="D42" s="1363"/>
    </row>
    <row r="43" spans="1:5" s="1368" customFormat="1" ht="27" customHeight="1" x14ac:dyDescent="0.2">
      <c r="A43" s="1421">
        <v>5</v>
      </c>
      <c r="B43" s="2643" t="s">
        <v>2025</v>
      </c>
      <c r="C43" s="2643"/>
      <c r="D43" s="2643"/>
      <c r="E43" s="1420"/>
    </row>
    <row r="44" spans="1:5" s="1368" customFormat="1" ht="46.15" customHeight="1" x14ac:dyDescent="0.2">
      <c r="A44" s="1419">
        <v>6</v>
      </c>
      <c r="B44" s="2644" t="s">
        <v>2076</v>
      </c>
      <c r="C44" s="2644"/>
      <c r="D44" s="2644"/>
    </row>
    <row r="45" spans="1:5" x14ac:dyDescent="0.2">
      <c r="B45" s="1368"/>
    </row>
  </sheetData>
  <mergeCells count="9">
    <mergeCell ref="A28:D28"/>
    <mergeCell ref="B43:D43"/>
    <mergeCell ref="B44:D44"/>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661" t="str">
        <f>'Single Audit Cover'!A7</f>
        <v>Woodford Cty Spec Educ Assn</v>
      </c>
      <c r="C1" s="2662"/>
      <c r="D1" s="2662"/>
      <c r="E1" s="2662"/>
      <c r="F1" s="2662"/>
      <c r="G1" s="2662"/>
      <c r="H1" s="2662"/>
      <c r="I1" s="2662"/>
      <c r="J1" s="1469"/>
    </row>
    <row r="2" spans="2:10" s="1363" customFormat="1" ht="12.75" customHeight="1" x14ac:dyDescent="0.2">
      <c r="B2" s="2663">
        <f>'Single Audit Cover'!E7</f>
        <v>53102069061</v>
      </c>
      <c r="C2" s="2664"/>
      <c r="D2" s="2664"/>
      <c r="E2" s="2664"/>
      <c r="F2" s="2664"/>
      <c r="G2" s="2664"/>
      <c r="H2" s="2664"/>
      <c r="I2" s="2664"/>
      <c r="J2" s="1469"/>
    </row>
    <row r="3" spans="2:10" s="1363" customFormat="1" ht="12.75" customHeight="1" x14ac:dyDescent="0.2">
      <c r="B3" s="2665" t="s">
        <v>1569</v>
      </c>
      <c r="C3" s="2652"/>
      <c r="D3" s="2652"/>
      <c r="E3" s="2652"/>
      <c r="F3" s="2652"/>
      <c r="G3" s="2652"/>
      <c r="H3" s="2652"/>
      <c r="I3" s="2652"/>
      <c r="J3" s="1468"/>
    </row>
    <row r="4" spans="2:10" s="1363" customFormat="1" ht="12.75" customHeight="1" x14ac:dyDescent="0.2">
      <c r="B4" s="2665" t="str">
        <f>'[1]Single Audit Cover'!A4</f>
        <v>Year Ending June 30, 2016</v>
      </c>
      <c r="C4" s="2652"/>
      <c r="D4" s="2652"/>
      <c r="E4" s="2652"/>
      <c r="F4" s="2652"/>
      <c r="G4" s="2652"/>
      <c r="H4" s="2652"/>
      <c r="I4" s="2652"/>
    </row>
    <row r="5" spans="2:10" s="1363" customFormat="1" ht="6.2" customHeight="1" x14ac:dyDescent="0.2">
      <c r="B5" s="1467" t="s">
        <v>1390</v>
      </c>
      <c r="C5" s="1422"/>
      <c r="D5" s="1422"/>
      <c r="E5" s="1453"/>
      <c r="F5" s="1423"/>
      <c r="G5" s="1423"/>
      <c r="H5" s="1423"/>
      <c r="I5" s="1423"/>
    </row>
    <row r="6" spans="2:10" s="1363" customFormat="1" ht="6.2" customHeight="1" x14ac:dyDescent="0.2">
      <c r="B6" s="1466"/>
      <c r="C6" s="1464"/>
      <c r="D6" s="1464"/>
      <c r="E6" s="1465"/>
      <c r="F6" s="1464"/>
      <c r="G6" s="1464"/>
      <c r="H6" s="1464"/>
      <c r="I6" s="1464"/>
    </row>
    <row r="7" spans="2:10" s="1363" customFormat="1" ht="13.5" customHeight="1" x14ac:dyDescent="0.2">
      <c r="B7" s="2665" t="s">
        <v>1568</v>
      </c>
      <c r="C7" s="2652"/>
      <c r="D7" s="2652"/>
      <c r="E7" s="2652"/>
      <c r="F7" s="2652"/>
      <c r="G7" s="2652"/>
      <c r="H7" s="2652"/>
      <c r="I7" s="2652"/>
    </row>
    <row r="8" spans="2:10" s="1363" customFormat="1" ht="6.2" customHeight="1" x14ac:dyDescent="0.2">
      <c r="B8" s="1463" t="s">
        <v>1390</v>
      </c>
      <c r="C8" s="1461"/>
      <c r="D8" s="1461"/>
      <c r="E8" s="1462"/>
      <c r="F8" s="1461"/>
      <c r="G8" s="1461"/>
      <c r="H8" s="1461"/>
      <c r="I8" s="1461"/>
    </row>
    <row r="9" spans="2:10" s="1363" customFormat="1" ht="12.75" customHeight="1" x14ac:dyDescent="0.2">
      <c r="B9" s="1460"/>
      <c r="C9" s="1423"/>
      <c r="D9" s="1423"/>
      <c r="E9" s="1453"/>
      <c r="F9" s="1423"/>
      <c r="G9" s="1423"/>
      <c r="H9" s="1423"/>
      <c r="I9" s="1423"/>
    </row>
    <row r="10" spans="2:10" s="1363" customFormat="1" ht="12.75" customHeight="1" x14ac:dyDescent="0.2">
      <c r="B10" s="1457" t="s">
        <v>1567</v>
      </c>
      <c r="C10" s="1455"/>
      <c r="D10" s="1455"/>
      <c r="E10" s="1364"/>
    </row>
    <row r="11" spans="2:10" s="1363" customFormat="1" ht="13.5" customHeight="1" x14ac:dyDescent="0.2">
      <c r="B11" s="1382" t="s">
        <v>1566</v>
      </c>
      <c r="C11" s="2660" t="s">
        <v>1385</v>
      </c>
      <c r="D11" s="2660"/>
      <c r="E11" s="1459"/>
      <c r="F11" s="1459"/>
      <c r="G11" s="1459"/>
    </row>
    <row r="12" spans="2:10" s="1363" customFormat="1" ht="11.45" customHeight="1" x14ac:dyDescent="0.2">
      <c r="B12" s="1366"/>
      <c r="C12" s="1449" t="s">
        <v>1828</v>
      </c>
      <c r="D12" s="1448"/>
      <c r="E12" s="1364"/>
    </row>
    <row r="13" spans="2:10" s="1363" customFormat="1" ht="12.75" customHeight="1" x14ac:dyDescent="0.2">
      <c r="B13" s="1458"/>
      <c r="C13" s="1427"/>
      <c r="D13" s="1427"/>
      <c r="E13" s="1364"/>
    </row>
    <row r="14" spans="2:10" s="1363" customFormat="1" ht="12.75" customHeight="1" x14ac:dyDescent="0.2">
      <c r="B14" s="1371" t="s">
        <v>1565</v>
      </c>
      <c r="C14" s="1383"/>
      <c r="E14" s="1364"/>
    </row>
    <row r="15" spans="2:10" s="1363" customFormat="1" ht="13.5" customHeight="1" x14ac:dyDescent="0.2">
      <c r="B15" s="1452" t="s">
        <v>1561</v>
      </c>
      <c r="C15" s="1451"/>
      <c r="D15" s="1454"/>
      <c r="E15" s="1439"/>
      <c r="F15" s="1368" t="s">
        <v>1053</v>
      </c>
      <c r="G15" s="1439" t="s">
        <v>2086</v>
      </c>
      <c r="H15" s="1368" t="s">
        <v>1559</v>
      </c>
      <c r="I15" s="1368"/>
    </row>
    <row r="16" spans="2:10" s="1363" customFormat="1" ht="12.75" customHeight="1" x14ac:dyDescent="0.2">
      <c r="B16" s="1371"/>
      <c r="C16" s="1383"/>
      <c r="E16" s="1453"/>
      <c r="F16" s="1368"/>
      <c r="G16" s="1423"/>
      <c r="H16" s="1368"/>
      <c r="I16" s="1368"/>
    </row>
    <row r="17" spans="2:9" s="1363" customFormat="1" ht="13.5" customHeight="1" x14ac:dyDescent="0.2">
      <c r="B17" s="1452" t="s">
        <v>1560</v>
      </c>
      <c r="C17" s="1451"/>
      <c r="D17" s="1450"/>
      <c r="E17" s="1439"/>
      <c r="F17" s="1368" t="s">
        <v>1053</v>
      </c>
      <c r="G17" s="1439" t="s">
        <v>2086</v>
      </c>
      <c r="H17" s="1368" t="s">
        <v>1559</v>
      </c>
      <c r="I17" s="1368"/>
    </row>
    <row r="18" spans="2:9" s="1363" customFormat="1" ht="12.75" customHeight="1" x14ac:dyDescent="0.2">
      <c r="B18" s="1452" t="s">
        <v>1829</v>
      </c>
      <c r="C18" s="1451"/>
      <c r="D18" s="1450"/>
      <c r="E18" s="1453"/>
      <c r="F18" s="1368"/>
      <c r="G18" s="1423"/>
      <c r="H18" s="1368"/>
      <c r="I18" s="1368"/>
    </row>
    <row r="19" spans="2:9" s="1363" customFormat="1" ht="12.75" customHeight="1" x14ac:dyDescent="0.2">
      <c r="B19" s="1371"/>
      <c r="C19" s="1383"/>
      <c r="E19" s="1453"/>
      <c r="F19" s="1368"/>
      <c r="G19" s="1423"/>
      <c r="H19" s="1368"/>
      <c r="I19" s="1368"/>
    </row>
    <row r="20" spans="2:9" s="1363" customFormat="1" ht="13.5" customHeight="1" x14ac:dyDescent="0.2">
      <c r="B20" s="1452" t="s">
        <v>1564</v>
      </c>
      <c r="C20" s="1451"/>
      <c r="D20" s="1450"/>
      <c r="E20" s="1439"/>
      <c r="F20" s="1368" t="s">
        <v>1053</v>
      </c>
      <c r="G20" s="1439" t="s">
        <v>2086</v>
      </c>
      <c r="H20" s="1368" t="s">
        <v>106</v>
      </c>
      <c r="I20" s="1368"/>
    </row>
    <row r="21" spans="2:9" s="1363" customFormat="1" ht="12.75" customHeight="1" x14ac:dyDescent="0.2">
      <c r="B21" s="1371"/>
      <c r="C21" s="1383"/>
      <c r="E21" s="1453"/>
      <c r="F21" s="1368"/>
      <c r="G21" s="1423"/>
      <c r="H21" s="1368"/>
      <c r="I21" s="1368"/>
    </row>
    <row r="22" spans="2:9" s="1363" customFormat="1" ht="12.75" customHeight="1" x14ac:dyDescent="0.2">
      <c r="B22" s="1457" t="s">
        <v>1563</v>
      </c>
      <c r="C22" s="1456"/>
      <c r="D22" s="1455"/>
      <c r="E22" s="1453"/>
      <c r="F22" s="1368"/>
      <c r="G22" s="1423"/>
      <c r="H22" s="1368"/>
      <c r="I22" s="1368"/>
    </row>
    <row r="23" spans="2:9" s="1363" customFormat="1" ht="12.75" customHeight="1" x14ac:dyDescent="0.2">
      <c r="B23" s="1371" t="s">
        <v>1562</v>
      </c>
      <c r="C23" s="1383"/>
      <c r="E23" s="1453"/>
      <c r="F23" s="1368"/>
      <c r="G23" s="1423"/>
      <c r="H23" s="1368"/>
      <c r="I23" s="1368"/>
    </row>
    <row r="24" spans="2:9" s="1363" customFormat="1" ht="13.5" customHeight="1" x14ac:dyDescent="0.2">
      <c r="B24" s="1452" t="s">
        <v>1561</v>
      </c>
      <c r="C24" s="1451"/>
      <c r="D24" s="1454"/>
      <c r="E24" s="1439"/>
      <c r="F24" s="1368" t="s">
        <v>1053</v>
      </c>
      <c r="G24" s="1439" t="s">
        <v>2086</v>
      </c>
      <c r="H24" s="1368" t="s">
        <v>1559</v>
      </c>
      <c r="I24" s="1368"/>
    </row>
    <row r="25" spans="2:9" s="1363" customFormat="1" ht="12.75" customHeight="1" x14ac:dyDescent="0.2">
      <c r="B25" s="1371"/>
      <c r="C25" s="1383"/>
      <c r="E25" s="1453"/>
      <c r="F25" s="1368"/>
      <c r="G25" s="1423"/>
      <c r="H25" s="1368"/>
      <c r="I25" s="1368"/>
    </row>
    <row r="26" spans="2:9" s="1363" customFormat="1" ht="13.5" customHeight="1" x14ac:dyDescent="0.2">
      <c r="B26" s="1452" t="s">
        <v>1560</v>
      </c>
      <c r="C26" s="1451"/>
      <c r="D26" s="1450"/>
      <c r="E26" s="1439"/>
      <c r="F26" s="1368" t="s">
        <v>1053</v>
      </c>
      <c r="G26" s="1439" t="s">
        <v>2086</v>
      </c>
      <c r="H26" s="1368" t="s">
        <v>1559</v>
      </c>
      <c r="I26" s="1368"/>
    </row>
    <row r="27" spans="2:9" s="1363" customFormat="1" ht="12.75" customHeight="1" x14ac:dyDescent="0.2">
      <c r="B27" s="1452" t="s">
        <v>1829</v>
      </c>
      <c r="C27" s="1451"/>
      <c r="D27" s="1450"/>
      <c r="E27" s="1364"/>
    </row>
    <row r="28" spans="2:9" s="1363" customFormat="1" ht="12.75" customHeight="1" x14ac:dyDescent="0.2">
      <c r="B28" s="1371"/>
      <c r="C28" s="1383"/>
      <c r="E28" s="1364"/>
    </row>
    <row r="29" spans="2:9" s="1363" customFormat="1" ht="12.75" customHeight="1" x14ac:dyDescent="0.2">
      <c r="B29" s="1371" t="s">
        <v>1558</v>
      </c>
      <c r="C29" s="1383"/>
      <c r="D29" s="2659" t="s">
        <v>2119</v>
      </c>
      <c r="E29" s="2659"/>
      <c r="F29" s="2659"/>
      <c r="G29" s="2659"/>
      <c r="H29" s="2659"/>
      <c r="I29" s="2659"/>
    </row>
    <row r="30" spans="2:9" s="1363" customFormat="1" x14ac:dyDescent="0.2">
      <c r="B30" s="1371"/>
      <c r="C30" s="1423"/>
      <c r="D30" s="1449" t="s">
        <v>1830</v>
      </c>
      <c r="E30" s="1448"/>
      <c r="F30" s="1448"/>
      <c r="G30" s="1448"/>
      <c r="H30" s="1448"/>
      <c r="I30" s="1448"/>
    </row>
    <row r="31" spans="2:9" s="1363" customFormat="1" x14ac:dyDescent="0.2">
      <c r="B31" s="1371"/>
      <c r="E31" s="1364"/>
    </row>
    <row r="32" spans="2:9" s="1363" customFormat="1" x14ac:dyDescent="0.2">
      <c r="B32" s="1371" t="s">
        <v>1557</v>
      </c>
      <c r="C32" s="1383"/>
      <c r="E32" s="1364"/>
    </row>
    <row r="33" spans="1:9" ht="13.5" customHeight="1" x14ac:dyDescent="0.2">
      <c r="B33" s="1371" t="s">
        <v>2026</v>
      </c>
      <c r="C33" s="1383"/>
      <c r="E33" s="1439"/>
      <c r="F33" s="1368" t="s">
        <v>1053</v>
      </c>
      <c r="G33" s="1439" t="s">
        <v>2086</v>
      </c>
      <c r="H33" s="1368" t="s">
        <v>106</v>
      </c>
    </row>
    <row r="35" spans="1:9" x14ac:dyDescent="0.2">
      <c r="B35" s="1447" t="s">
        <v>1556</v>
      </c>
      <c r="C35" s="1446"/>
      <c r="D35" s="1348"/>
    </row>
    <row r="36" spans="1:9" ht="17.25" customHeight="1" x14ac:dyDescent="0.2">
      <c r="B36" s="1445" t="s">
        <v>1555</v>
      </c>
      <c r="C36" s="1444" t="s">
        <v>1554</v>
      </c>
      <c r="D36" s="1442"/>
      <c r="E36" s="1443"/>
      <c r="F36" s="1442"/>
      <c r="G36" s="1442"/>
      <c r="H36" s="1442"/>
      <c r="I36" s="1441"/>
    </row>
    <row r="37" spans="1:9" ht="20.45" customHeight="1" x14ac:dyDescent="0.2">
      <c r="B37" s="1440" t="s">
        <v>2101</v>
      </c>
      <c r="C37" s="2655" t="s">
        <v>2102</v>
      </c>
      <c r="D37" s="2656"/>
      <c r="E37" s="2656"/>
      <c r="F37" s="2656"/>
      <c r="G37" s="2656"/>
      <c r="H37" s="2656"/>
      <c r="I37" s="2657"/>
    </row>
    <row r="38" spans="1:9" ht="20.45" customHeight="1" x14ac:dyDescent="0.2">
      <c r="B38" s="1440"/>
      <c r="C38" s="2655"/>
      <c r="D38" s="2656"/>
      <c r="E38" s="2656"/>
      <c r="F38" s="2656"/>
      <c r="G38" s="2656"/>
      <c r="H38" s="2656"/>
      <c r="I38" s="2657"/>
    </row>
    <row r="39" spans="1:9" ht="20.65" customHeight="1" x14ac:dyDescent="0.2">
      <c r="B39" s="1440"/>
      <c r="C39" s="2655"/>
      <c r="D39" s="2656"/>
      <c r="E39" s="2656"/>
      <c r="F39" s="2656"/>
      <c r="G39" s="2656"/>
      <c r="H39" s="2656"/>
      <c r="I39" s="2657"/>
    </row>
    <row r="40" spans="1:9" ht="20.65" customHeight="1" x14ac:dyDescent="0.2">
      <c r="B40" s="1440"/>
      <c r="C40" s="2655"/>
      <c r="D40" s="2656"/>
      <c r="E40" s="2656"/>
      <c r="F40" s="2656"/>
      <c r="G40" s="2656"/>
      <c r="H40" s="2656"/>
      <c r="I40" s="2657"/>
    </row>
    <row r="41" spans="1:9" ht="20.65" customHeight="1" x14ac:dyDescent="0.2">
      <c r="B41" s="1440"/>
      <c r="C41" s="2655"/>
      <c r="D41" s="2656"/>
      <c r="E41" s="2656"/>
      <c r="F41" s="2656"/>
      <c r="G41" s="2656"/>
      <c r="H41" s="2656"/>
      <c r="I41" s="2657"/>
    </row>
    <row r="42" spans="1:9" ht="20.65" customHeight="1" x14ac:dyDescent="0.2">
      <c r="B42" s="1440"/>
      <c r="C42" s="2655"/>
      <c r="D42" s="2656"/>
      <c r="E42" s="2656"/>
      <c r="F42" s="2656"/>
      <c r="G42" s="2656"/>
      <c r="H42" s="2656"/>
      <c r="I42" s="2657"/>
    </row>
    <row r="43" spans="1:9" ht="6.2" customHeight="1" x14ac:dyDescent="0.2"/>
    <row r="44" spans="1:9" x14ac:dyDescent="0.2">
      <c r="B44" s="1371" t="s">
        <v>1553</v>
      </c>
      <c r="C44" s="1383"/>
      <c r="D44" s="1383"/>
      <c r="E44" s="2658">
        <v>750000</v>
      </c>
      <c r="F44" s="2658"/>
      <c r="G44" s="2658"/>
      <c r="H44" s="1423"/>
    </row>
    <row r="46" spans="1:9" ht="13.5" customHeight="1" x14ac:dyDescent="0.2">
      <c r="B46" s="1371" t="s">
        <v>1552</v>
      </c>
      <c r="C46" s="1383"/>
      <c r="E46" s="1439"/>
      <c r="F46" s="1368" t="s">
        <v>1053</v>
      </c>
      <c r="G46" s="1439" t="s">
        <v>2086</v>
      </c>
      <c r="H46" s="1368" t="s">
        <v>106</v>
      </c>
    </row>
    <row r="47" spans="1:9" ht="13.5" thickBot="1" x14ac:dyDescent="0.25"/>
    <row r="48" spans="1:9" s="1431" customFormat="1" ht="12.75" customHeight="1" x14ac:dyDescent="0.2">
      <c r="A48" s="1432"/>
      <c r="B48" s="1438" t="s">
        <v>1831</v>
      </c>
      <c r="C48" s="1437"/>
      <c r="D48" s="1436"/>
    </row>
    <row r="49" spans="1:4" s="1431" customFormat="1" ht="12" customHeight="1" x14ac:dyDescent="0.2">
      <c r="A49" s="1432"/>
      <c r="B49" s="1433" t="s">
        <v>1832</v>
      </c>
      <c r="C49" s="1432"/>
      <c r="D49" s="1432"/>
    </row>
    <row r="50" spans="1:4" s="1431" customFormat="1" ht="11.1" customHeight="1" x14ac:dyDescent="0.2">
      <c r="A50" s="1432"/>
      <c r="B50" s="1433" t="s">
        <v>1551</v>
      </c>
      <c r="C50" s="1432"/>
      <c r="D50" s="1432"/>
    </row>
    <row r="51" spans="1:4" s="1431" customFormat="1" ht="11.1" customHeight="1" x14ac:dyDescent="0.2">
      <c r="A51" s="1432"/>
      <c r="B51" s="1435" t="s">
        <v>1550</v>
      </c>
      <c r="C51" s="1434"/>
      <c r="D51" s="1434"/>
    </row>
    <row r="52" spans="1:4" s="1431" customFormat="1" ht="11.1" customHeight="1" x14ac:dyDescent="0.2">
      <c r="A52" s="1432"/>
      <c r="B52" s="1435" t="s">
        <v>1549</v>
      </c>
      <c r="C52" s="1434"/>
      <c r="D52" s="1434"/>
    </row>
    <row r="53" spans="1:4" s="1431" customFormat="1" ht="11.1" customHeight="1" x14ac:dyDescent="0.2">
      <c r="A53" s="1432"/>
      <c r="B53" s="1435" t="s">
        <v>1548</v>
      </c>
      <c r="C53" s="1434"/>
      <c r="D53" s="1434"/>
    </row>
    <row r="54" spans="1:4" s="1431" customFormat="1" ht="11.1" customHeight="1" x14ac:dyDescent="0.2">
      <c r="A54" s="1432"/>
      <c r="B54" s="1433" t="s">
        <v>1547</v>
      </c>
      <c r="C54" s="1432"/>
      <c r="D54" s="143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661" t="str">
        <f>'Single Audit Cover'!A7</f>
        <v>Woodford Cty Spec Educ Assn</v>
      </c>
      <c r="C1" s="2661"/>
      <c r="D1" s="2661"/>
      <c r="E1" s="2661"/>
      <c r="F1" s="2661"/>
      <c r="G1" s="2661"/>
      <c r="H1" s="2661"/>
      <c r="I1" s="2661"/>
      <c r="J1" s="2661"/>
      <c r="K1" s="2661"/>
      <c r="L1" s="1517"/>
      <c r="M1" s="1517"/>
    </row>
    <row r="2" spans="1:13" ht="12" customHeight="1" x14ac:dyDescent="0.2">
      <c r="B2" s="2663">
        <f>'Single Audit Cover'!E7</f>
        <v>53102069061</v>
      </c>
      <c r="C2" s="2663"/>
      <c r="D2" s="2663"/>
      <c r="E2" s="2663"/>
      <c r="F2" s="2663"/>
      <c r="G2" s="2663"/>
      <c r="H2" s="2663"/>
      <c r="I2" s="2663"/>
      <c r="J2" s="2663"/>
      <c r="K2" s="2663"/>
      <c r="L2" s="1516"/>
      <c r="M2" s="1515"/>
    </row>
    <row r="3" spans="1:13" ht="10.35" customHeight="1" x14ac:dyDescent="0.2">
      <c r="B3" s="2651" t="s">
        <v>1569</v>
      </c>
      <c r="C3" s="2651"/>
      <c r="D3" s="2651"/>
      <c r="E3" s="2651"/>
      <c r="F3" s="2651"/>
      <c r="G3" s="2651"/>
      <c r="H3" s="2651"/>
      <c r="I3" s="2651"/>
      <c r="J3" s="2651"/>
      <c r="K3" s="2651"/>
      <c r="L3" s="1514"/>
      <c r="M3" s="1514"/>
    </row>
    <row r="4" spans="1:13" ht="11.1" customHeight="1" x14ac:dyDescent="0.2">
      <c r="B4" s="2668" t="str">
        <f>'[1]Single Audit Cover'!A4</f>
        <v>Year Ending June 30, 2016</v>
      </c>
      <c r="C4" s="2668"/>
      <c r="D4" s="2668"/>
      <c r="E4" s="2668"/>
      <c r="F4" s="2668"/>
      <c r="G4" s="2668"/>
      <c r="H4" s="2668"/>
      <c r="I4" s="2668"/>
      <c r="J4" s="2668"/>
      <c r="K4" s="2668"/>
      <c r="L4" s="1513"/>
      <c r="M4" s="1513"/>
    </row>
    <row r="5" spans="1:13" ht="7.5" customHeight="1" x14ac:dyDescent="0.2">
      <c r="B5" s="1349" t="s">
        <v>1390</v>
      </c>
      <c r="C5" s="1349"/>
    </row>
    <row r="6" spans="1:13" ht="7.5" customHeight="1" x14ac:dyDescent="0.2">
      <c r="B6" s="1495"/>
      <c r="C6" s="1495"/>
      <c r="D6" s="1464"/>
      <c r="E6" s="1464"/>
      <c r="F6" s="1464"/>
      <c r="G6" s="1465"/>
      <c r="H6" s="1464"/>
      <c r="I6" s="1465"/>
      <c r="J6" s="1464"/>
      <c r="K6" s="1464"/>
      <c r="L6" s="1471"/>
    </row>
    <row r="7" spans="1:13" ht="12.75" customHeight="1" x14ac:dyDescent="0.2">
      <c r="A7" s="1383"/>
      <c r="B7" s="2668" t="s">
        <v>1589</v>
      </c>
      <c r="C7" s="2668"/>
      <c r="D7" s="2669"/>
      <c r="E7" s="2669"/>
      <c r="F7" s="2669"/>
      <c r="G7" s="2669"/>
      <c r="H7" s="2669"/>
      <c r="I7" s="2669"/>
      <c r="J7" s="2669"/>
      <c r="K7" s="2669"/>
      <c r="L7" s="1512"/>
    </row>
    <row r="8" spans="1:13" ht="7.5" customHeight="1" x14ac:dyDescent="0.2">
      <c r="B8" s="1423"/>
      <c r="C8" s="1423"/>
      <c r="D8" s="1423"/>
      <c r="E8" s="1423"/>
      <c r="F8" s="1423"/>
      <c r="G8" s="1453"/>
      <c r="H8" s="1423"/>
      <c r="I8" s="1453"/>
      <c r="J8" s="1423"/>
      <c r="K8" s="1423"/>
      <c r="L8" s="1471"/>
    </row>
    <row r="9" spans="1:13" ht="9.6" customHeight="1" x14ac:dyDescent="0.2">
      <c r="B9" s="1464"/>
      <c r="C9" s="1464"/>
      <c r="D9" s="1464"/>
      <c r="E9" s="1464"/>
      <c r="F9" s="1464"/>
      <c r="G9" s="1465"/>
      <c r="H9" s="1464"/>
      <c r="I9" s="1465"/>
      <c r="J9" s="1464"/>
      <c r="K9" s="1464"/>
      <c r="L9" s="1471"/>
    </row>
    <row r="10" spans="1:13" ht="16.5" customHeight="1" x14ac:dyDescent="0.2">
      <c r="B10" s="1511" t="s">
        <v>1588</v>
      </c>
      <c r="C10" s="1734" t="s">
        <v>1958</v>
      </c>
      <c r="D10" s="1735" t="s">
        <v>2114</v>
      </c>
      <c r="E10" s="1423"/>
      <c r="F10" s="1427" t="s">
        <v>1587</v>
      </c>
      <c r="G10" s="1509"/>
      <c r="H10" s="1510" t="s">
        <v>1586</v>
      </c>
      <c r="I10" s="1509"/>
      <c r="J10" s="1508" t="s">
        <v>1585</v>
      </c>
      <c r="K10" s="1423"/>
      <c r="L10" s="1471"/>
    </row>
    <row r="11" spans="1:13" ht="13.5" customHeight="1" x14ac:dyDescent="0.2">
      <c r="B11" s="1423"/>
      <c r="C11" s="1423"/>
      <c r="D11" s="2047" t="s">
        <v>2115</v>
      </c>
      <c r="E11" s="1423"/>
      <c r="F11" s="1423"/>
      <c r="G11" s="1453"/>
      <c r="H11" s="1423"/>
      <c r="I11" s="1507" t="s">
        <v>1584</v>
      </c>
      <c r="J11" s="1423"/>
      <c r="K11" s="1506"/>
      <c r="L11" s="1471"/>
    </row>
    <row r="12" spans="1:13" ht="13.5" customHeight="1" x14ac:dyDescent="0.2">
      <c r="B12" s="1422"/>
      <c r="C12" s="1422"/>
      <c r="D12" s="1423"/>
      <c r="E12" s="1423"/>
      <c r="F12" s="1423"/>
      <c r="G12" s="1453"/>
      <c r="H12" s="1423"/>
      <c r="I12" s="1453"/>
      <c r="J12" s="1423"/>
      <c r="L12" s="1471"/>
    </row>
    <row r="13" spans="1:13" s="1383" customFormat="1" ht="13.5" customHeight="1" x14ac:dyDescent="0.2">
      <c r="B13" s="1499" t="s">
        <v>1583</v>
      </c>
      <c r="C13" s="1499"/>
      <c r="D13" s="1502"/>
      <c r="E13" s="1502"/>
      <c r="F13" s="1502"/>
      <c r="G13" s="1503"/>
      <c r="H13" s="1502"/>
      <c r="I13" s="1503"/>
      <c r="J13" s="1502"/>
      <c r="K13" s="1502"/>
      <c r="L13" s="1501"/>
    </row>
    <row r="14" spans="1:13" ht="45.75" customHeight="1" x14ac:dyDescent="0.2">
      <c r="B14" s="2667"/>
      <c r="C14" s="2667"/>
      <c r="D14" s="2667"/>
      <c r="E14" s="2667"/>
      <c r="F14" s="2667"/>
      <c r="G14" s="2667"/>
      <c r="H14" s="2667"/>
      <c r="I14" s="2667"/>
      <c r="J14" s="2667"/>
      <c r="K14" s="2667"/>
      <c r="L14" s="1504"/>
    </row>
    <row r="15" spans="1:13" ht="4.5" customHeight="1" x14ac:dyDescent="0.2">
      <c r="B15" s="1450"/>
      <c r="C15" s="1450"/>
      <c r="D15" s="1505"/>
      <c r="E15" s="1505"/>
      <c r="F15" s="1505"/>
      <c r="H15" s="1505"/>
      <c r="J15" s="1505"/>
      <c r="K15" s="1505"/>
      <c r="L15" s="1504"/>
    </row>
    <row r="16" spans="1:13" s="1383" customFormat="1" ht="13.5" customHeight="1" x14ac:dyDescent="0.2">
      <c r="B16" s="1499" t="s">
        <v>1582</v>
      </c>
      <c r="C16" s="1499"/>
      <c r="D16" s="1502"/>
      <c r="E16" s="1502"/>
      <c r="F16" s="1502"/>
      <c r="G16" s="1503"/>
      <c r="H16" s="1502"/>
      <c r="I16" s="1503"/>
      <c r="J16" s="1502"/>
      <c r="K16" s="1502"/>
      <c r="L16" s="1501"/>
    </row>
    <row r="17" spans="2:12" ht="45.75" customHeight="1" x14ac:dyDescent="0.2">
      <c r="B17" s="2667"/>
      <c r="C17" s="2667"/>
      <c r="D17" s="2667"/>
      <c r="E17" s="2667"/>
      <c r="F17" s="2667"/>
      <c r="G17" s="2667"/>
      <c r="H17" s="2667"/>
      <c r="I17" s="2667"/>
      <c r="J17" s="2667"/>
      <c r="K17" s="2667"/>
      <c r="L17" s="1471"/>
    </row>
    <row r="18" spans="2:12" ht="4.5" customHeight="1" x14ac:dyDescent="0.2">
      <c r="B18" s="1450"/>
      <c r="C18" s="1450"/>
      <c r="L18" s="1471"/>
    </row>
    <row r="19" spans="2:12" s="1383" customFormat="1" ht="13.5" customHeight="1" x14ac:dyDescent="0.2">
      <c r="B19" s="1499" t="s">
        <v>1581</v>
      </c>
      <c r="C19" s="1499"/>
      <c r="D19" s="1502"/>
      <c r="E19" s="1502"/>
      <c r="F19" s="1502"/>
      <c r="G19" s="1503"/>
      <c r="H19" s="1502"/>
      <c r="I19" s="1503"/>
      <c r="J19" s="1502"/>
      <c r="K19" s="1502"/>
      <c r="L19" s="1501"/>
    </row>
    <row r="20" spans="2:12" ht="45.75" customHeight="1" x14ac:dyDescent="0.2">
      <c r="B20" s="2670"/>
      <c r="C20" s="2670"/>
      <c r="D20" s="2667"/>
      <c r="E20" s="2667"/>
      <c r="F20" s="2667"/>
      <c r="G20" s="2667"/>
      <c r="H20" s="2667"/>
      <c r="I20" s="2667"/>
      <c r="J20" s="2667"/>
      <c r="K20" s="2667"/>
      <c r="L20" s="1471"/>
    </row>
    <row r="21" spans="2:12" ht="4.5" customHeight="1" x14ac:dyDescent="0.2">
      <c r="B21" s="1500"/>
      <c r="C21" s="1500"/>
      <c r="L21" s="1471"/>
    </row>
    <row r="22" spans="2:12" ht="13.5" customHeight="1" x14ac:dyDescent="0.2">
      <c r="B22" s="1499" t="s">
        <v>1580</v>
      </c>
      <c r="C22" s="1499"/>
      <c r="D22" s="1464"/>
      <c r="E22" s="1464"/>
      <c r="F22" s="1464"/>
      <c r="G22" s="1465"/>
      <c r="H22" s="1464"/>
      <c r="I22" s="1465"/>
      <c r="J22" s="1464"/>
      <c r="K22" s="1464"/>
      <c r="L22" s="1471"/>
    </row>
    <row r="23" spans="2:12" ht="45" customHeight="1" x14ac:dyDescent="0.2">
      <c r="B23" s="2667"/>
      <c r="C23" s="2667"/>
      <c r="D23" s="2667"/>
      <c r="E23" s="2667"/>
      <c r="F23" s="2667"/>
      <c r="G23" s="2667"/>
      <c r="H23" s="2667"/>
      <c r="I23" s="2667"/>
      <c r="J23" s="2667"/>
      <c r="K23" s="2667"/>
      <c r="L23" s="1471"/>
    </row>
    <row r="24" spans="2:12" ht="4.5" customHeight="1" x14ac:dyDescent="0.2">
      <c r="B24" s="1450"/>
      <c r="C24" s="1450"/>
      <c r="L24" s="1471"/>
    </row>
    <row r="25" spans="2:12" ht="13.5" customHeight="1" x14ac:dyDescent="0.2">
      <c r="B25" s="1499" t="s">
        <v>1579</v>
      </c>
      <c r="C25" s="1499"/>
      <c r="D25" s="1464"/>
      <c r="E25" s="1464"/>
      <c r="F25" s="1464"/>
      <c r="G25" s="1465"/>
      <c r="H25" s="1464"/>
      <c r="I25" s="1465"/>
      <c r="J25" s="1464"/>
      <c r="K25" s="1464"/>
      <c r="L25" s="1471"/>
    </row>
    <row r="26" spans="2:12" ht="45.75" customHeight="1" x14ac:dyDescent="0.2">
      <c r="B26" s="2667"/>
      <c r="C26" s="2667"/>
      <c r="D26" s="2667"/>
      <c r="E26" s="2667"/>
      <c r="F26" s="2667"/>
      <c r="G26" s="2667"/>
      <c r="H26" s="2667"/>
      <c r="I26" s="2667"/>
      <c r="J26" s="2667"/>
      <c r="K26" s="2667"/>
      <c r="L26" s="1471"/>
    </row>
    <row r="27" spans="2:12" ht="4.5" customHeight="1" x14ac:dyDescent="0.2">
      <c r="B27" s="1450"/>
      <c r="C27" s="1450"/>
      <c r="L27" s="1471"/>
    </row>
    <row r="28" spans="2:12" ht="13.5" customHeight="1" x14ac:dyDescent="0.2">
      <c r="B28" s="1498" t="s">
        <v>1578</v>
      </c>
      <c r="C28" s="1498"/>
      <c r="D28" s="1464"/>
      <c r="E28" s="1464"/>
      <c r="F28" s="1464"/>
      <c r="G28" s="1465"/>
      <c r="H28" s="1464"/>
      <c r="I28" s="1465"/>
      <c r="J28" s="1464"/>
      <c r="K28" s="1464"/>
      <c r="L28" s="1471"/>
    </row>
    <row r="29" spans="2:12" ht="45.75" customHeight="1" x14ac:dyDescent="0.2">
      <c r="B29" s="2671"/>
      <c r="C29" s="2671"/>
      <c r="D29" s="2667"/>
      <c r="E29" s="2667"/>
      <c r="F29" s="2667"/>
      <c r="G29" s="2667"/>
      <c r="H29" s="2667"/>
      <c r="I29" s="2667"/>
      <c r="J29" s="2667"/>
      <c r="K29" s="2667"/>
      <c r="L29" s="1471"/>
    </row>
    <row r="30" spans="2:12" ht="4.5" customHeight="1" x14ac:dyDescent="0.2">
      <c r="B30" s="1497"/>
      <c r="C30" s="1497"/>
      <c r="D30" s="1423"/>
      <c r="E30" s="1423"/>
      <c r="F30" s="1423"/>
      <c r="G30" s="1453"/>
      <c r="H30" s="1423"/>
      <c r="I30" s="1453"/>
      <c r="J30" s="1423"/>
      <c r="K30" s="1423"/>
      <c r="L30" s="1471"/>
    </row>
    <row r="31" spans="2:12" s="1423" customFormat="1" ht="13.5" customHeight="1" x14ac:dyDescent="0.2">
      <c r="B31" s="1496" t="s">
        <v>1577</v>
      </c>
      <c r="C31" s="1496"/>
      <c r="D31" s="1495"/>
      <c r="E31" s="1464"/>
      <c r="F31" s="1464"/>
      <c r="G31" s="1465"/>
      <c r="H31" s="1464"/>
      <c r="I31" s="1465"/>
      <c r="J31" s="1464"/>
      <c r="K31" s="1464"/>
      <c r="L31" s="1471"/>
    </row>
    <row r="32" spans="2:12" s="1423" customFormat="1" ht="45.75" customHeight="1" x14ac:dyDescent="0.2">
      <c r="B32" s="2666"/>
      <c r="C32" s="2666"/>
      <c r="D32" s="2667"/>
      <c r="E32" s="2667"/>
      <c r="F32" s="2667"/>
      <c r="G32" s="2667"/>
      <c r="H32" s="2667"/>
      <c r="I32" s="2667"/>
      <c r="J32" s="2667"/>
      <c r="K32" s="2667"/>
      <c r="L32" s="1471"/>
    </row>
    <row r="33" spans="2:13" s="1423" customFormat="1" ht="4.5" customHeight="1" x14ac:dyDescent="0.2">
      <c r="B33" s="1494"/>
      <c r="C33" s="1494"/>
      <c r="G33" s="1453"/>
      <c r="I33" s="1453"/>
      <c r="L33" s="1471"/>
    </row>
    <row r="34" spans="2:13" s="1423" customFormat="1" ht="11.1" customHeight="1" x14ac:dyDescent="0.2">
      <c r="B34" s="1493" t="s">
        <v>1576</v>
      </c>
      <c r="C34" s="1736"/>
      <c r="D34" s="1491"/>
      <c r="E34" s="1491"/>
      <c r="F34" s="1491"/>
      <c r="G34" s="1492"/>
      <c r="H34" s="1491"/>
      <c r="I34" s="1492"/>
      <c r="J34" s="1491"/>
      <c r="K34" s="1490"/>
      <c r="L34" s="1471"/>
    </row>
    <row r="35" spans="2:13" s="1423" customFormat="1" ht="13.5" customHeight="1" x14ac:dyDescent="0.2">
      <c r="B35" s="1486" t="s">
        <v>1575</v>
      </c>
      <c r="C35" s="1737"/>
      <c r="D35" s="1489"/>
      <c r="E35" s="1488"/>
      <c r="F35" s="1487" t="s">
        <v>1574</v>
      </c>
      <c r="G35" s="1483"/>
      <c r="H35" s="1482"/>
      <c r="I35" s="1481"/>
      <c r="J35" s="1476"/>
      <c r="K35" s="1480"/>
      <c r="L35" s="1471"/>
    </row>
    <row r="36" spans="2:13" s="1423" customFormat="1" ht="13.5" customHeight="1" x14ac:dyDescent="0.2">
      <c r="B36" s="1486" t="s">
        <v>1573</v>
      </c>
      <c r="C36" s="1737"/>
      <c r="D36" s="1485"/>
      <c r="E36" s="1482"/>
      <c r="F36" s="1484" t="s">
        <v>1572</v>
      </c>
      <c r="G36" s="1483"/>
      <c r="H36" s="1482"/>
      <c r="I36" s="1481"/>
      <c r="J36" s="1476"/>
      <c r="K36" s="1480"/>
      <c r="L36" s="1471"/>
      <c r="M36" s="1479"/>
    </row>
    <row r="37" spans="2:13" s="1423" customFormat="1" ht="11.45" customHeight="1" x14ac:dyDescent="0.2">
      <c r="B37" s="1478"/>
      <c r="C37" s="1476"/>
      <c r="D37" s="1476"/>
      <c r="E37" s="1476"/>
      <c r="F37" s="1476"/>
      <c r="G37" s="1477"/>
      <c r="H37" s="1476"/>
      <c r="I37" s="1477"/>
      <c r="J37" s="1476"/>
      <c r="K37" s="1475"/>
      <c r="L37" s="1471"/>
    </row>
    <row r="38" spans="2:13" s="1423"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1833</v>
      </c>
      <c r="C39" s="1473"/>
      <c r="D39" s="1472"/>
      <c r="E39" s="1472"/>
      <c r="F39" s="1472"/>
      <c r="L39" s="1471"/>
    </row>
    <row r="40" spans="2:13" ht="9.6" customHeight="1" x14ac:dyDescent="0.2">
      <c r="B40" s="1368" t="s">
        <v>2027</v>
      </c>
      <c r="C40" s="1368"/>
      <c r="L40" s="1471"/>
    </row>
    <row r="41" spans="2:13" ht="9.6" customHeight="1" x14ac:dyDescent="0.2">
      <c r="B41" s="1368" t="s">
        <v>2028</v>
      </c>
      <c r="C41" s="1368"/>
    </row>
    <row r="42" spans="2:13" ht="11.85" customHeight="1" x14ac:dyDescent="0.2">
      <c r="B42" s="1372" t="s">
        <v>1571</v>
      </c>
      <c r="C42" s="1372"/>
    </row>
    <row r="43" spans="2:13" ht="9.6" customHeight="1" x14ac:dyDescent="0.2">
      <c r="B43" s="1368" t="s">
        <v>1570</v>
      </c>
      <c r="C43" s="1368"/>
      <c r="M43" s="1470"/>
    </row>
    <row r="44" spans="2:13" ht="12.6" customHeight="1" x14ac:dyDescent="0.2">
      <c r="B44" s="1372" t="s">
        <v>2029</v>
      </c>
      <c r="C44" s="1372"/>
      <c r="M44" s="1470"/>
    </row>
    <row r="45" spans="2:13" ht="9.6" customHeight="1" x14ac:dyDescent="0.2">
      <c r="B45" s="1368"/>
      <c r="C45" s="1368"/>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675" t="str">
        <f>'Single Audit Cover'!A7</f>
        <v>Woodford Cty Spec Educ Assn</v>
      </c>
      <c r="C1" s="2675"/>
      <c r="D1" s="2675"/>
      <c r="E1" s="2675"/>
      <c r="F1" s="2675"/>
      <c r="G1" s="2675"/>
      <c r="H1" s="2675"/>
      <c r="I1" s="2675"/>
      <c r="J1" s="2675"/>
      <c r="K1" s="2675"/>
      <c r="L1" s="1538"/>
    </row>
    <row r="2" spans="1:12" ht="12.75" customHeight="1" x14ac:dyDescent="0.2">
      <c r="B2" s="2676">
        <f>'Single Audit Cover'!E7</f>
        <v>53102069061</v>
      </c>
      <c r="C2" s="2676"/>
      <c r="D2" s="2676"/>
      <c r="E2" s="2676"/>
      <c r="F2" s="2676"/>
      <c r="G2" s="2676"/>
      <c r="H2" s="2676"/>
      <c r="I2" s="2676"/>
      <c r="J2" s="2676"/>
      <c r="K2" s="2676"/>
      <c r="L2" s="1537"/>
    </row>
    <row r="3" spans="1:12" ht="12.75" customHeight="1" x14ac:dyDescent="0.2">
      <c r="B3" s="2651" t="s">
        <v>1569</v>
      </c>
      <c r="C3" s="2651"/>
      <c r="D3" s="2651"/>
      <c r="E3" s="2651"/>
      <c r="F3" s="2651"/>
      <c r="G3" s="2651"/>
      <c r="H3" s="2651"/>
      <c r="I3" s="2651"/>
      <c r="J3" s="2651"/>
      <c r="K3" s="2651"/>
      <c r="L3" s="1514"/>
    </row>
    <row r="4" spans="1:12" ht="12.75" customHeight="1" x14ac:dyDescent="0.2">
      <c r="B4" s="2651" t="str">
        <f>'[1]Single Audit Cover'!A4</f>
        <v>Year Ending June 30, 2016</v>
      </c>
      <c r="C4" s="2651"/>
      <c r="D4" s="2651"/>
      <c r="E4" s="2651"/>
      <c r="F4" s="2651"/>
      <c r="G4" s="2651"/>
      <c r="H4" s="2651"/>
      <c r="I4" s="2651"/>
      <c r="J4" s="2651"/>
      <c r="K4" s="2651"/>
      <c r="L4" s="1514"/>
    </row>
    <row r="5" spans="1:12" ht="5.25" customHeight="1" x14ac:dyDescent="0.2">
      <c r="B5" s="1349" t="s">
        <v>1390</v>
      </c>
      <c r="C5" s="1349"/>
      <c r="L5" s="1423"/>
    </row>
    <row r="6" spans="1:12" ht="30.75" customHeight="1" x14ac:dyDescent="0.2">
      <c r="A6" s="1423"/>
      <c r="B6" s="2677" t="s">
        <v>1610</v>
      </c>
      <c r="C6" s="2677"/>
      <c r="D6" s="2677"/>
      <c r="E6" s="2677"/>
      <c r="F6" s="2677"/>
      <c r="G6" s="2677"/>
      <c r="H6" s="2677"/>
      <c r="I6" s="2677"/>
      <c r="J6" s="2677"/>
      <c r="K6" s="2677"/>
      <c r="L6" s="1423"/>
    </row>
    <row r="7" spans="1:12" ht="4.5" customHeight="1" x14ac:dyDescent="0.2">
      <c r="B7" s="1464"/>
      <c r="C7" s="1464"/>
      <c r="D7" s="1464"/>
      <c r="E7" s="1464"/>
      <c r="F7" s="1464"/>
      <c r="G7" s="1465"/>
      <c r="H7" s="1464"/>
      <c r="I7" s="1465"/>
      <c r="J7" s="1464"/>
      <c r="K7" s="1464"/>
      <c r="L7" s="1423"/>
    </row>
    <row r="8" spans="1:12" ht="13.5" customHeight="1" x14ac:dyDescent="0.2">
      <c r="B8" s="1427" t="s">
        <v>1609</v>
      </c>
      <c r="C8" s="1738" t="s">
        <v>1958</v>
      </c>
      <c r="D8" s="1739" t="s">
        <v>2114</v>
      </c>
      <c r="E8" s="1423"/>
      <c r="F8" s="1511" t="s">
        <v>1587</v>
      </c>
      <c r="G8" s="1535"/>
      <c r="H8" s="1536" t="s">
        <v>1608</v>
      </c>
      <c r="I8" s="1535"/>
      <c r="J8" s="1534" t="s">
        <v>1607</v>
      </c>
      <c r="L8" s="1423"/>
    </row>
    <row r="9" spans="1:12" ht="13.5" customHeight="1" x14ac:dyDescent="0.2">
      <c r="D9" s="1423" t="s">
        <v>2115</v>
      </c>
      <c r="E9" s="1423"/>
      <c r="F9" s="1423"/>
      <c r="G9" s="1453"/>
      <c r="H9" s="1423"/>
      <c r="I9" s="1507" t="s">
        <v>1584</v>
      </c>
      <c r="J9" s="1423"/>
      <c r="K9" s="1533"/>
      <c r="L9" s="1423"/>
    </row>
    <row r="10" spans="1:12" ht="4.5" customHeight="1" x14ac:dyDescent="0.2">
      <c r="B10" s="1532"/>
      <c r="C10" s="1532"/>
      <c r="D10" s="1461"/>
      <c r="E10" s="1461"/>
      <c r="F10" s="1461"/>
      <c r="G10" s="1462"/>
      <c r="H10" s="1461"/>
      <c r="I10" s="1462"/>
      <c r="J10" s="1461"/>
      <c r="K10" s="1461"/>
      <c r="L10" s="1423"/>
    </row>
    <row r="11" spans="1:12" ht="5.25" customHeight="1" x14ac:dyDescent="0.2">
      <c r="B11" s="1423"/>
      <c r="C11" s="1423"/>
      <c r="D11" s="1531"/>
      <c r="E11" s="1423"/>
      <c r="F11" s="1423"/>
      <c r="G11" s="1453"/>
      <c r="H11" s="1423"/>
      <c r="I11" s="1453"/>
      <c r="J11" s="1423"/>
      <c r="K11" s="1459"/>
      <c r="L11" s="1423"/>
    </row>
    <row r="12" spans="1:12" ht="13.5" customHeight="1" x14ac:dyDescent="0.2">
      <c r="B12" s="1511" t="s">
        <v>1606</v>
      </c>
      <c r="C12" s="1511"/>
      <c r="D12" s="1531"/>
      <c r="E12" s="1423"/>
      <c r="F12" s="2659"/>
      <c r="G12" s="2659"/>
      <c r="H12" s="2659"/>
      <c r="I12" s="2659"/>
      <c r="J12" s="2659"/>
      <c r="K12" s="2659"/>
      <c r="L12" s="1423"/>
    </row>
    <row r="13" spans="1:12" ht="9.6" customHeight="1" x14ac:dyDescent="0.2">
      <c r="B13" s="1316"/>
      <c r="C13" s="1316"/>
      <c r="D13" s="1531"/>
      <c r="E13" s="1423"/>
      <c r="F13" s="1423"/>
      <c r="G13" s="1453"/>
      <c r="H13" s="1423"/>
      <c r="I13" s="1453"/>
      <c r="J13" s="1423"/>
      <c r="K13" s="1459"/>
      <c r="L13" s="1423"/>
    </row>
    <row r="14" spans="1:12" ht="13.5" customHeight="1" x14ac:dyDescent="0.2">
      <c r="B14" s="1427" t="s">
        <v>1605</v>
      </c>
      <c r="C14" s="1427"/>
      <c r="D14" s="2672"/>
      <c r="E14" s="2672"/>
      <c r="F14" s="2672"/>
      <c r="H14" s="1426" t="s">
        <v>1604</v>
      </c>
      <c r="I14" s="2673"/>
      <c r="J14" s="2673"/>
      <c r="K14" s="2673"/>
      <c r="L14" s="1423"/>
    </row>
    <row r="15" spans="1:12" ht="9.4" customHeight="1" x14ac:dyDescent="0.2">
      <c r="B15" s="1427"/>
      <c r="C15" s="1427"/>
      <c r="D15" s="1367"/>
      <c r="E15" s="1349"/>
      <c r="F15" s="1349"/>
      <c r="G15" s="1424"/>
      <c r="H15" s="1349"/>
      <c r="I15" s="1530"/>
      <c r="J15" s="1422"/>
      <c r="K15" s="1425"/>
      <c r="L15" s="1423"/>
    </row>
    <row r="16" spans="1:12" ht="13.5" customHeight="1" x14ac:dyDescent="0.2">
      <c r="B16" s="1427" t="s">
        <v>1603</v>
      </c>
      <c r="C16" s="1427"/>
      <c r="D16" s="2673"/>
      <c r="E16" s="2673"/>
      <c r="F16" s="2673"/>
      <c r="G16" s="2673"/>
      <c r="H16" s="2673"/>
      <c r="I16" s="2673"/>
      <c r="J16" s="2673"/>
      <c r="K16" s="2673"/>
      <c r="L16" s="1423"/>
    </row>
    <row r="17" spans="2:12" ht="13.5" customHeight="1" x14ac:dyDescent="0.2">
      <c r="B17" s="1427" t="s">
        <v>1602</v>
      </c>
      <c r="C17" s="1427"/>
      <c r="D17" s="2674"/>
      <c r="E17" s="2674"/>
      <c r="F17" s="2674"/>
      <c r="G17" s="2674"/>
      <c r="H17" s="2674"/>
      <c r="I17" s="2674"/>
      <c r="J17" s="2674"/>
      <c r="K17" s="2674"/>
      <c r="L17" s="1423"/>
    </row>
    <row r="18" spans="2:12" ht="9.4" customHeight="1" x14ac:dyDescent="0.2">
      <c r="B18" s="1461"/>
      <c r="C18" s="1461"/>
      <c r="D18" s="1461"/>
      <c r="E18" s="1461"/>
      <c r="F18" s="1461"/>
      <c r="G18" s="1462"/>
      <c r="H18" s="1461"/>
      <c r="I18" s="1462"/>
      <c r="J18" s="1461"/>
      <c r="K18" s="1461"/>
      <c r="L18" s="1423"/>
    </row>
    <row r="19" spans="2:12" ht="13.5" customHeight="1" x14ac:dyDescent="0.2">
      <c r="B19" s="1525" t="s">
        <v>1601</v>
      </c>
      <c r="C19" s="1525"/>
      <c r="D19" s="1529"/>
      <c r="E19" s="1529"/>
      <c r="F19" s="1529"/>
      <c r="G19" s="1528"/>
      <c r="H19" s="1529"/>
      <c r="I19" s="1528"/>
      <c r="J19" s="1423"/>
      <c r="K19" s="1423"/>
      <c r="L19" s="1423"/>
    </row>
    <row r="20" spans="2:12" ht="35.25" customHeight="1" x14ac:dyDescent="0.2">
      <c r="B20" s="2667"/>
      <c r="C20" s="2667"/>
      <c r="D20" s="2667"/>
      <c r="E20" s="2667"/>
      <c r="F20" s="2667"/>
      <c r="G20" s="2667"/>
      <c r="H20" s="2667"/>
      <c r="I20" s="2667"/>
      <c r="J20" s="2667"/>
      <c r="K20" s="2667"/>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1600</v>
      </c>
      <c r="C22" s="1525"/>
      <c r="D22" s="1423"/>
      <c r="E22" s="1423"/>
      <c r="F22" s="1423"/>
      <c r="G22" s="1453"/>
      <c r="H22" s="1423"/>
      <c r="I22" s="1453"/>
      <c r="J22" s="1423"/>
      <c r="K22" s="1423"/>
      <c r="L22" s="1423"/>
    </row>
    <row r="23" spans="2:12" ht="37.5" customHeight="1" x14ac:dyDescent="0.2">
      <c r="B23" s="2667"/>
      <c r="C23" s="2667"/>
      <c r="D23" s="2667"/>
      <c r="E23" s="2667"/>
      <c r="F23" s="2667"/>
      <c r="G23" s="2667"/>
      <c r="H23" s="2667"/>
      <c r="I23" s="2667"/>
      <c r="J23" s="2667"/>
      <c r="K23" s="2667"/>
      <c r="L23" s="1423"/>
    </row>
    <row r="24" spans="2:12" ht="4.5" customHeight="1" x14ac:dyDescent="0.2">
      <c r="B24" s="1524"/>
      <c r="C24" s="1524"/>
      <c r="D24" s="1461"/>
      <c r="E24" s="1461"/>
      <c r="F24" s="1461"/>
      <c r="G24" s="1462"/>
      <c r="H24" s="1461"/>
      <c r="I24" s="1462"/>
      <c r="J24" s="1461"/>
      <c r="K24" s="1461"/>
      <c r="L24" s="1423"/>
    </row>
    <row r="25" spans="2:12" ht="13.5" customHeight="1" x14ac:dyDescent="0.2">
      <c r="B25" s="1525" t="s">
        <v>1599</v>
      </c>
      <c r="C25" s="1525"/>
      <c r="D25" s="1423"/>
      <c r="E25" s="1423"/>
      <c r="F25" s="1423"/>
      <c r="G25" s="1453"/>
      <c r="H25" s="1423"/>
      <c r="I25" s="1453"/>
      <c r="J25" s="1423"/>
      <c r="K25" s="1423"/>
      <c r="L25" s="1423"/>
    </row>
    <row r="26" spans="2:12" ht="37.5" customHeight="1" x14ac:dyDescent="0.2">
      <c r="B26" s="2667"/>
      <c r="C26" s="2667"/>
      <c r="D26" s="2667"/>
      <c r="E26" s="2667"/>
      <c r="F26" s="2667"/>
      <c r="G26" s="2667"/>
      <c r="H26" s="2667"/>
      <c r="I26" s="2667"/>
      <c r="J26" s="2667"/>
      <c r="K26" s="2667"/>
      <c r="L26" s="1423"/>
    </row>
    <row r="27" spans="2:12" ht="4.5" customHeight="1" x14ac:dyDescent="0.2">
      <c r="B27" s="1526"/>
      <c r="C27" s="1526"/>
      <c r="D27" s="1526"/>
      <c r="E27" s="1461"/>
      <c r="F27" s="1461"/>
      <c r="G27" s="1462"/>
      <c r="H27" s="1461"/>
      <c r="I27" s="1462"/>
      <c r="J27" s="1461"/>
      <c r="K27" s="1461"/>
      <c r="L27" s="1423"/>
    </row>
    <row r="28" spans="2:12" ht="13.5" customHeight="1" x14ac:dyDescent="0.2">
      <c r="B28" s="1525" t="s">
        <v>1598</v>
      </c>
      <c r="C28" s="1525"/>
      <c r="D28" s="1423"/>
      <c r="E28" s="1423"/>
      <c r="F28" s="1423"/>
      <c r="G28" s="1453"/>
      <c r="H28" s="1423"/>
      <c r="I28" s="1453"/>
      <c r="J28" s="1423"/>
      <c r="K28" s="1423"/>
      <c r="L28" s="1423"/>
    </row>
    <row r="29" spans="2:12" ht="37.5" customHeight="1" x14ac:dyDescent="0.2">
      <c r="B29" s="2667"/>
      <c r="C29" s="2667"/>
      <c r="D29" s="2667"/>
      <c r="E29" s="2667"/>
      <c r="F29" s="2667"/>
      <c r="G29" s="2667"/>
      <c r="H29" s="2667"/>
      <c r="I29" s="2667"/>
      <c r="J29" s="2667"/>
      <c r="K29" s="2667"/>
      <c r="L29" s="1423"/>
    </row>
    <row r="30" spans="2:12" ht="4.5" customHeight="1" x14ac:dyDescent="0.2">
      <c r="B30" s="1524"/>
      <c r="C30" s="1524"/>
      <c r="D30" s="1461"/>
      <c r="E30" s="1461"/>
      <c r="F30" s="1461"/>
      <c r="G30" s="1462"/>
      <c r="H30" s="1461"/>
      <c r="I30" s="1462"/>
      <c r="J30" s="1461"/>
      <c r="K30" s="1461"/>
      <c r="L30" s="1423"/>
    </row>
    <row r="31" spans="2:12" ht="13.5" customHeight="1" x14ac:dyDescent="0.2">
      <c r="B31" s="1525" t="s">
        <v>1597</v>
      </c>
      <c r="C31" s="1525"/>
      <c r="D31" s="1423"/>
      <c r="E31" s="1423"/>
      <c r="F31" s="1423"/>
      <c r="G31" s="1453"/>
      <c r="H31" s="1423"/>
      <c r="I31" s="1453"/>
      <c r="J31" s="1423"/>
      <c r="K31" s="1423"/>
      <c r="L31" s="1423"/>
    </row>
    <row r="32" spans="2:12" ht="37.5" customHeight="1" x14ac:dyDescent="0.2">
      <c r="B32" s="2667"/>
      <c r="C32" s="2667"/>
      <c r="D32" s="2667"/>
      <c r="E32" s="2667"/>
      <c r="F32" s="2667"/>
      <c r="G32" s="2667"/>
      <c r="H32" s="2667"/>
      <c r="I32" s="2667"/>
      <c r="J32" s="2667"/>
      <c r="K32" s="2667"/>
      <c r="L32" s="1423"/>
    </row>
    <row r="33" spans="2:12" ht="4.5" customHeight="1" x14ac:dyDescent="0.2">
      <c r="B33" s="1524"/>
      <c r="C33" s="1524"/>
      <c r="D33" s="1461"/>
      <c r="E33" s="1461"/>
      <c r="F33" s="1461"/>
      <c r="G33" s="1462"/>
      <c r="H33" s="1461"/>
      <c r="I33" s="1462"/>
      <c r="J33" s="1461"/>
      <c r="K33" s="1461"/>
      <c r="L33" s="1423"/>
    </row>
    <row r="34" spans="2:12" ht="13.5" customHeight="1" x14ac:dyDescent="0.2">
      <c r="B34" s="1511" t="s">
        <v>1596</v>
      </c>
      <c r="C34" s="1511"/>
      <c r="D34" s="1423"/>
      <c r="E34" s="1423"/>
      <c r="F34" s="1423"/>
      <c r="G34" s="1453"/>
      <c r="H34" s="1423"/>
      <c r="I34" s="1453"/>
      <c r="J34" s="1423"/>
      <c r="K34" s="1423"/>
      <c r="L34" s="1423"/>
    </row>
    <row r="35" spans="2:12" ht="37.5" customHeight="1" x14ac:dyDescent="0.2">
      <c r="B35" s="2667"/>
      <c r="C35" s="2667"/>
      <c r="D35" s="2667"/>
      <c r="E35" s="2667"/>
      <c r="F35" s="2667"/>
      <c r="G35" s="2667"/>
      <c r="H35" s="2667"/>
      <c r="I35" s="2667"/>
      <c r="J35" s="2667"/>
      <c r="K35" s="2667"/>
      <c r="L35" s="1423"/>
    </row>
    <row r="36" spans="2:12" ht="4.5" customHeight="1" x14ac:dyDescent="0.2">
      <c r="B36" s="1524"/>
      <c r="C36" s="1524"/>
      <c r="D36" s="1461"/>
      <c r="E36" s="1461"/>
      <c r="F36" s="1461"/>
      <c r="G36" s="1462"/>
      <c r="H36" s="1461"/>
      <c r="I36" s="1462"/>
      <c r="J36" s="1461"/>
      <c r="K36" s="1461"/>
      <c r="L36" s="1423"/>
    </row>
    <row r="37" spans="2:12" ht="13.5" customHeight="1" x14ac:dyDescent="0.2">
      <c r="B37" s="1511" t="s">
        <v>1595</v>
      </c>
      <c r="C37" s="1511"/>
      <c r="D37" s="1423"/>
      <c r="E37" s="1423"/>
      <c r="F37" s="1423"/>
      <c r="G37" s="1453"/>
      <c r="H37" s="1423"/>
      <c r="I37" s="1453"/>
      <c r="J37" s="1423"/>
      <c r="K37" s="1423"/>
      <c r="L37" s="1423"/>
    </row>
    <row r="38" spans="2:12" ht="35.25" customHeight="1" x14ac:dyDescent="0.2">
      <c r="B38" s="2667"/>
      <c r="C38" s="2667"/>
      <c r="D38" s="2667"/>
      <c r="E38" s="2667"/>
      <c r="F38" s="2667"/>
      <c r="G38" s="2667"/>
      <c r="H38" s="2667"/>
      <c r="I38" s="2667"/>
      <c r="J38" s="2667"/>
      <c r="K38" s="2667"/>
      <c r="L38" s="1423"/>
    </row>
    <row r="39" spans="2:12" ht="4.5" customHeight="1" x14ac:dyDescent="0.2">
      <c r="B39" s="1497"/>
      <c r="C39" s="1497"/>
      <c r="D39" s="1423"/>
      <c r="E39" s="1423"/>
      <c r="F39" s="1423"/>
      <c r="G39" s="1453"/>
      <c r="H39" s="1423"/>
      <c r="I39" s="1453"/>
      <c r="J39" s="1423"/>
      <c r="K39" s="1423"/>
      <c r="L39" s="1423"/>
    </row>
    <row r="40" spans="2:12" s="1423" customFormat="1" ht="13.5" customHeight="1" x14ac:dyDescent="0.2">
      <c r="B40" s="1496" t="s">
        <v>1594</v>
      </c>
      <c r="C40" s="1496"/>
      <c r="D40" s="1495"/>
      <c r="E40" s="1464"/>
      <c r="F40" s="1464"/>
      <c r="G40" s="1465"/>
      <c r="H40" s="1464"/>
      <c r="I40" s="1465"/>
      <c r="J40" s="1464"/>
      <c r="K40" s="1464"/>
    </row>
    <row r="41" spans="2:12" s="1423" customFormat="1" ht="33.75" customHeight="1" x14ac:dyDescent="0.2">
      <c r="B41" s="2667"/>
      <c r="C41" s="2667"/>
      <c r="D41" s="2667"/>
      <c r="E41" s="2667"/>
      <c r="F41" s="2667"/>
      <c r="G41" s="2667"/>
      <c r="H41" s="2667"/>
      <c r="I41" s="2667"/>
      <c r="J41" s="2667"/>
      <c r="K41" s="2667"/>
    </row>
    <row r="42" spans="2:12" s="1423" customFormat="1" ht="4.5" customHeight="1" x14ac:dyDescent="0.2">
      <c r="B42" s="1494"/>
      <c r="C42" s="1494"/>
      <c r="G42" s="1453"/>
      <c r="I42" s="1453"/>
    </row>
    <row r="43" spans="2:12" s="1423" customFormat="1" ht="13.5" customHeight="1" x14ac:dyDescent="0.2">
      <c r="B43" s="1523" t="s">
        <v>1576</v>
      </c>
      <c r="C43" s="1740"/>
      <c r="D43" s="1491"/>
      <c r="E43" s="1491"/>
      <c r="F43" s="1491"/>
      <c r="G43" s="1492"/>
      <c r="H43" s="1491"/>
      <c r="I43" s="1492"/>
      <c r="J43" s="1491"/>
      <c r="K43" s="1490"/>
      <c r="L43" s="1519"/>
    </row>
    <row r="44" spans="2:12" s="1423" customFormat="1" ht="13.5" customHeight="1" x14ac:dyDescent="0.2">
      <c r="B44" s="1486" t="s">
        <v>1575</v>
      </c>
      <c r="C44" s="1737"/>
      <c r="D44" s="1522"/>
      <c r="E44" s="1488"/>
      <c r="F44" s="1484" t="s">
        <v>1574</v>
      </c>
      <c r="G44" s="1481"/>
      <c r="H44" s="1482"/>
      <c r="I44" s="1481"/>
      <c r="J44" s="1521"/>
      <c r="K44" s="1520"/>
      <c r="L44" s="1519"/>
    </row>
    <row r="45" spans="2:12" s="1423" customFormat="1" ht="13.5" customHeight="1" x14ac:dyDescent="0.2">
      <c r="B45" s="1486" t="s">
        <v>1573</v>
      </c>
      <c r="C45" s="1737"/>
      <c r="D45" s="1521"/>
      <c r="E45" s="1482"/>
      <c r="F45" s="1484" t="s">
        <v>1572</v>
      </c>
      <c r="G45" s="1481"/>
      <c r="H45" s="1482"/>
      <c r="I45" s="1481"/>
      <c r="J45" s="1521"/>
      <c r="K45" s="1520"/>
      <c r="L45" s="1519"/>
    </row>
    <row r="46" spans="2:12" s="1423"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1593</v>
      </c>
      <c r="C48" s="1473"/>
      <c r="D48" s="1472"/>
      <c r="E48" s="1472"/>
      <c r="F48" s="1472"/>
    </row>
    <row r="49" spans="2:9" ht="11.1" customHeight="1" x14ac:dyDescent="0.2">
      <c r="B49" s="1372" t="s">
        <v>1592</v>
      </c>
      <c r="C49" s="1372"/>
      <c r="G49" s="1363"/>
      <c r="I49" s="1363"/>
    </row>
    <row r="50" spans="2:9" ht="11.1" customHeight="1" x14ac:dyDescent="0.2">
      <c r="B50" s="1372" t="s">
        <v>2030</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661" t="str">
        <f>'Single Audit Cover'!A7</f>
        <v>Woodford Cty Spec Educ Assn</v>
      </c>
      <c r="C1" s="2661"/>
      <c r="D1" s="2661"/>
      <c r="E1" s="1550"/>
    </row>
    <row r="2" spans="2:5" s="1383" customFormat="1" ht="12.75" customHeight="1" x14ac:dyDescent="0.2">
      <c r="B2" s="2663">
        <f>'Single Audit Cover'!E7</f>
        <v>53102069061</v>
      </c>
      <c r="C2" s="2663"/>
      <c r="D2" s="2663"/>
      <c r="E2" s="1549"/>
    </row>
    <row r="3" spans="2:5" s="1342" customFormat="1" ht="12.75" customHeight="1" x14ac:dyDescent="0.2">
      <c r="B3" s="2651" t="s">
        <v>1620</v>
      </c>
      <c r="C3" s="2651"/>
      <c r="D3" s="2651"/>
      <c r="E3" s="1972"/>
    </row>
    <row r="4" spans="2:5" s="1383" customFormat="1" ht="12.75" customHeight="1" x14ac:dyDescent="0.2">
      <c r="B4" s="2678" t="str">
        <f>'[1]Single Audit Cover'!A4</f>
        <v>Year Ending June 30, 2016</v>
      </c>
      <c r="C4" s="2678"/>
      <c r="D4" s="2678"/>
      <c r="E4" s="1548"/>
    </row>
    <row r="5" spans="2:5" s="1383" customFormat="1" ht="40.15" customHeight="1" x14ac:dyDescent="0.2">
      <c r="B5" s="1741"/>
      <c r="C5" s="1529"/>
      <c r="D5" s="1529"/>
      <c r="E5" s="1529"/>
    </row>
    <row r="6" spans="2:5" s="1383" customFormat="1" ht="13.5" customHeight="1" x14ac:dyDescent="0.2">
      <c r="B6" s="1547" t="s">
        <v>1619</v>
      </c>
      <c r="C6" s="1547" t="s">
        <v>1618</v>
      </c>
      <c r="D6" s="1547" t="s">
        <v>1617</v>
      </c>
    </row>
    <row r="7" spans="2:5" ht="13.5" customHeight="1" x14ac:dyDescent="0.2">
      <c r="B7" s="1742" t="s">
        <v>2100</v>
      </c>
      <c r="C7" s="1546"/>
      <c r="D7" s="1546"/>
      <c r="E7" s="1546"/>
    </row>
    <row r="8" spans="2:5" ht="13.5" customHeight="1" x14ac:dyDescent="0.2">
      <c r="B8" s="1742"/>
      <c r="C8" s="1546"/>
      <c r="D8" s="1546"/>
      <c r="E8" s="1546"/>
    </row>
    <row r="9" spans="2:5" ht="13.5" customHeight="1" x14ac:dyDescent="0.2">
      <c r="B9" s="1743"/>
      <c r="C9" s="1428"/>
      <c r="D9" s="1428"/>
      <c r="E9" s="1428"/>
    </row>
    <row r="10" spans="2:5" ht="13.5" customHeight="1" x14ac:dyDescent="0.2">
      <c r="B10" s="1742"/>
      <c r="C10" s="1428"/>
      <c r="D10" s="1428"/>
      <c r="E10" s="1428"/>
    </row>
    <row r="11" spans="2:5" ht="13.5" customHeight="1" x14ac:dyDescent="0.2">
      <c r="B11" s="1742"/>
      <c r="C11" s="1428"/>
      <c r="D11" s="1428"/>
      <c r="E11" s="1428"/>
    </row>
    <row r="12" spans="2:5" ht="13.5" customHeight="1" x14ac:dyDescent="0.2">
      <c r="B12" s="1742"/>
      <c r="C12" s="1428"/>
      <c r="D12" s="1428"/>
      <c r="E12" s="1428"/>
    </row>
    <row r="13" spans="2:5" ht="13.5" customHeight="1" x14ac:dyDescent="0.2">
      <c r="B13" s="1742"/>
      <c r="C13" s="1428"/>
      <c r="D13" s="1428"/>
      <c r="E13" s="1428"/>
    </row>
    <row r="14" spans="2:5" ht="13.5" customHeight="1" x14ac:dyDescent="0.2">
      <c r="B14" s="1742"/>
      <c r="C14" s="1428"/>
      <c r="D14" s="1428"/>
      <c r="E14" s="1428"/>
    </row>
    <row r="15" spans="2:5" ht="13.5" customHeight="1" x14ac:dyDescent="0.2">
      <c r="B15" s="1742"/>
      <c r="C15" s="1428"/>
      <c r="D15" s="1428"/>
      <c r="E15" s="1428"/>
    </row>
    <row r="16" spans="2:5" ht="13.5" customHeight="1" x14ac:dyDescent="0.2">
      <c r="B16" s="1742"/>
      <c r="C16" s="1428"/>
      <c r="D16" s="1428"/>
      <c r="E16" s="1428"/>
    </row>
    <row r="17" spans="2:5" ht="13.5" customHeight="1" x14ac:dyDescent="0.2">
      <c r="B17" s="1742"/>
      <c r="C17" s="1428"/>
      <c r="D17" s="1428"/>
      <c r="E17" s="1428"/>
    </row>
    <row r="18" spans="2:5" ht="13.5" customHeight="1" x14ac:dyDescent="0.2">
      <c r="B18" s="1742"/>
      <c r="C18" s="1428"/>
      <c r="D18" s="1428"/>
      <c r="E18" s="1428"/>
    </row>
    <row r="19" spans="2:5" ht="13.5" customHeight="1" x14ac:dyDescent="0.2">
      <c r="B19" s="1742"/>
      <c r="C19" s="1428"/>
      <c r="D19" s="1428"/>
      <c r="E19" s="1428"/>
    </row>
    <row r="20" spans="2:5" ht="13.5" customHeight="1" x14ac:dyDescent="0.2">
      <c r="B20" s="1742"/>
      <c r="C20" s="1428"/>
      <c r="D20" s="1428"/>
      <c r="E20" s="1428"/>
    </row>
    <row r="21" spans="2:5" ht="13.5" customHeight="1" x14ac:dyDescent="0.2">
      <c r="B21" s="1742"/>
      <c r="C21" s="1428"/>
      <c r="D21" s="1428"/>
      <c r="E21" s="1428"/>
    </row>
    <row r="22" spans="2:5" ht="13.5" customHeight="1" x14ac:dyDescent="0.2">
      <c r="B22" s="1742"/>
      <c r="C22" s="1428"/>
      <c r="D22" s="1428"/>
      <c r="E22" s="1428"/>
    </row>
    <row r="23" spans="2:5" ht="13.5" customHeight="1" x14ac:dyDescent="0.2">
      <c r="B23" s="1742"/>
      <c r="C23" s="1428"/>
      <c r="D23" s="1428"/>
      <c r="E23" s="1428"/>
    </row>
    <row r="24" spans="2:5" ht="13.5" customHeight="1" x14ac:dyDescent="0.2">
      <c r="B24" s="1742"/>
      <c r="C24" s="1428"/>
      <c r="D24" s="1428"/>
      <c r="E24" s="1428"/>
    </row>
    <row r="25" spans="2:5" ht="13.5" customHeight="1" x14ac:dyDescent="0.2">
      <c r="B25" s="1742"/>
      <c r="C25" s="1428"/>
      <c r="D25" s="1428"/>
      <c r="E25" s="1428"/>
    </row>
    <row r="26" spans="2:5" ht="13.5" customHeight="1" x14ac:dyDescent="0.2">
      <c r="B26" s="1742"/>
      <c r="C26" s="1428"/>
      <c r="D26" s="1428"/>
      <c r="E26" s="1428"/>
    </row>
    <row r="27" spans="2:5" ht="13.5" customHeight="1" x14ac:dyDescent="0.2">
      <c r="B27" s="1742"/>
      <c r="C27" s="1428"/>
      <c r="D27" s="1428"/>
      <c r="E27" s="1428"/>
    </row>
    <row r="28" spans="2:5" ht="13.5" customHeight="1" x14ac:dyDescent="0.2">
      <c r="B28" s="1742"/>
      <c r="C28" s="1428"/>
      <c r="D28" s="1428"/>
      <c r="E28" s="1428"/>
    </row>
    <row r="29" spans="2:5" ht="13.5" customHeight="1" x14ac:dyDescent="0.2">
      <c r="B29" s="1742"/>
      <c r="C29" s="1428"/>
      <c r="D29" s="1428"/>
      <c r="E29" s="1428"/>
    </row>
    <row r="30" spans="2:5" ht="13.5" customHeight="1" x14ac:dyDescent="0.2">
      <c r="B30" s="1742"/>
      <c r="C30" s="1428"/>
      <c r="D30" s="1428"/>
      <c r="E30" s="1428"/>
    </row>
    <row r="31" spans="2:5" ht="13.5" customHeight="1" x14ac:dyDescent="0.2">
      <c r="B31" s="1742"/>
      <c r="C31" s="1428"/>
      <c r="D31" s="1428"/>
      <c r="E31" s="1428"/>
    </row>
    <row r="32" spans="2:5" ht="13.5" customHeight="1" x14ac:dyDescent="0.2">
      <c r="B32" s="1744"/>
      <c r="C32" s="1428"/>
      <c r="D32" s="1428"/>
      <c r="E32" s="1428"/>
    </row>
    <row r="33" spans="2:5" ht="13.5" customHeight="1" x14ac:dyDescent="0.2">
      <c r="B33" s="1745"/>
      <c r="C33" s="1428"/>
      <c r="D33" s="1428"/>
      <c r="E33" s="1428"/>
    </row>
    <row r="34" spans="2:5" ht="13.5" customHeight="1" x14ac:dyDescent="0.2">
      <c r="B34" s="1746"/>
      <c r="C34" s="1428"/>
      <c r="D34" s="1428"/>
      <c r="E34" s="1428"/>
    </row>
    <row r="35" spans="2:5" ht="13.5" customHeight="1" x14ac:dyDescent="0.2">
      <c r="B35" s="1745"/>
      <c r="C35" s="1428"/>
      <c r="D35" s="1428"/>
      <c r="E35" s="1428"/>
    </row>
    <row r="36" spans="2:5" ht="13.5" customHeight="1" x14ac:dyDescent="0.2">
      <c r="B36" s="1747"/>
      <c r="C36" s="1428"/>
      <c r="D36" s="1428"/>
      <c r="E36" s="1428"/>
    </row>
    <row r="37" spans="2:5" ht="13.5" customHeight="1" x14ac:dyDescent="0.2">
      <c r="B37" s="1747"/>
      <c r="C37" s="1428"/>
      <c r="D37" s="1428"/>
      <c r="E37" s="1428"/>
    </row>
    <row r="38" spans="2:5" ht="13.5" customHeight="1" x14ac:dyDescent="0.2">
      <c r="B38" s="1745"/>
      <c r="C38" s="1428"/>
      <c r="D38" s="1428"/>
      <c r="E38" s="1428"/>
    </row>
    <row r="39" spans="2:5" ht="13.5" customHeight="1" x14ac:dyDescent="0.2">
      <c r="B39" s="1747"/>
      <c r="C39" s="1428"/>
      <c r="D39" s="1428"/>
      <c r="E39" s="1428"/>
    </row>
    <row r="40" spans="2:5" ht="13.5" customHeight="1" x14ac:dyDescent="0.2">
      <c r="B40" s="1745"/>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1616</v>
      </c>
      <c r="C44" s="1472"/>
    </row>
    <row r="45" spans="2:5" ht="12.2" customHeight="1" x14ac:dyDescent="0.2">
      <c r="B45" s="1541" t="s">
        <v>2031</v>
      </c>
    </row>
    <row r="46" spans="2:5" ht="12.2" customHeight="1" x14ac:dyDescent="0.2">
      <c r="B46" s="1541" t="s">
        <v>1615</v>
      </c>
    </row>
    <row r="47" spans="2:5" ht="12.2" customHeight="1" x14ac:dyDescent="0.2">
      <c r="B47" s="1540" t="s">
        <v>1614</v>
      </c>
    </row>
    <row r="48" spans="2:5" ht="12.2" customHeight="1" x14ac:dyDescent="0.2">
      <c r="B48" s="1540" t="s">
        <v>1613</v>
      </c>
    </row>
    <row r="49" spans="2:5" ht="12.2" customHeight="1" x14ac:dyDescent="0.2">
      <c r="B49" s="1540" t="s">
        <v>1612</v>
      </c>
    </row>
    <row r="50" spans="2:5" ht="12.2" customHeight="1" x14ac:dyDescent="0.2">
      <c r="B50" s="1540"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39"/>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661" t="str">
        <f>'Single Audit Cover'!A7</f>
        <v>Woodford Cty Spec Educ Assn</v>
      </c>
      <c r="C1" s="2661"/>
      <c r="D1" s="2661"/>
      <c r="E1" s="2661"/>
      <c r="F1" s="1538"/>
      <c r="G1" s="1538"/>
      <c r="H1" s="1538"/>
      <c r="I1" s="1538"/>
      <c r="J1" s="1538"/>
      <c r="K1" s="1538"/>
      <c r="L1" s="1538"/>
    </row>
    <row r="2" spans="2:12" ht="13.5" customHeight="1" x14ac:dyDescent="0.2">
      <c r="B2" s="2663">
        <f>'Single Audit Cover'!E7</f>
        <v>53102069061</v>
      </c>
      <c r="C2" s="2663"/>
      <c r="D2" s="2663"/>
      <c r="E2" s="2663"/>
      <c r="F2" s="1537"/>
      <c r="G2" s="1537"/>
      <c r="H2" s="1537"/>
      <c r="I2" s="1537"/>
      <c r="J2" s="1537"/>
      <c r="K2" s="1537"/>
      <c r="L2" s="1537"/>
    </row>
    <row r="3" spans="2:12" ht="13.5" customHeight="1" x14ac:dyDescent="0.2">
      <c r="B3" s="2651" t="s">
        <v>1628</v>
      </c>
      <c r="C3" s="2651"/>
      <c r="D3" s="2651"/>
      <c r="E3" s="2651"/>
      <c r="F3" s="1972"/>
      <c r="G3" s="1972"/>
      <c r="H3" s="1972"/>
      <c r="I3" s="1972"/>
      <c r="J3" s="1972"/>
      <c r="K3" s="1972"/>
      <c r="L3" s="1972"/>
    </row>
    <row r="4" spans="2:12" ht="13.5" customHeight="1" x14ac:dyDescent="0.2">
      <c r="B4" s="2679" t="str">
        <f>'[1]Single Audit Cover'!A4</f>
        <v>Year Ending June 30, 2016</v>
      </c>
      <c r="C4" s="2679"/>
      <c r="D4" s="2679"/>
      <c r="E4" s="2679"/>
      <c r="F4" s="1557"/>
      <c r="G4" s="1557"/>
      <c r="H4" s="1557"/>
      <c r="I4" s="1557"/>
      <c r="J4" s="1557"/>
      <c r="K4" s="1557"/>
      <c r="L4" s="1557"/>
    </row>
    <row r="5" spans="2:12" ht="29.85" customHeight="1" x14ac:dyDescent="0.2">
      <c r="B5" s="1423"/>
      <c r="C5" s="1423"/>
      <c r="D5" s="1423"/>
      <c r="E5" s="1423"/>
      <c r="F5" s="1423"/>
      <c r="G5" s="1423"/>
      <c r="H5" s="1423"/>
      <c r="I5" s="1423"/>
    </row>
    <row r="6" spans="2:12" ht="13.5" customHeight="1" x14ac:dyDescent="0.2">
      <c r="B6" s="1556" t="s">
        <v>1627</v>
      </c>
      <c r="C6" s="1556"/>
      <c r="D6" s="1555"/>
      <c r="E6" s="1554"/>
      <c r="F6" s="1554"/>
      <c r="G6" s="1553"/>
      <c r="H6" s="1553"/>
      <c r="I6" s="1553"/>
    </row>
    <row r="7" spans="2:12" ht="13.5" customHeight="1" x14ac:dyDescent="0.2">
      <c r="B7" s="1423" t="s">
        <v>1390</v>
      </c>
      <c r="C7" s="1423"/>
      <c r="D7" s="1423"/>
      <c r="E7" s="1423"/>
      <c r="F7" s="1423"/>
      <c r="G7" s="1423"/>
      <c r="H7" s="1423"/>
      <c r="I7" s="1423"/>
    </row>
    <row r="8" spans="2:12" ht="13.5" customHeight="1" x14ac:dyDescent="0.2">
      <c r="B8" s="1316" t="s">
        <v>1626</v>
      </c>
      <c r="C8" s="1530" t="s">
        <v>1958</v>
      </c>
      <c r="D8" s="1748" t="s">
        <v>2114</v>
      </c>
      <c r="E8" s="1423"/>
      <c r="F8" s="1423"/>
      <c r="G8" s="1423"/>
      <c r="H8" s="1423"/>
      <c r="I8" s="1423"/>
    </row>
    <row r="9" spans="2:12" ht="13.5" customHeight="1" x14ac:dyDescent="0.2">
      <c r="B9" s="1455"/>
      <c r="C9" s="1455"/>
      <c r="D9" s="1455"/>
    </row>
    <row r="10" spans="2:12" ht="13.5" customHeight="1" x14ac:dyDescent="0.2">
      <c r="B10" s="1316" t="s">
        <v>1625</v>
      </c>
      <c r="C10" s="1316"/>
      <c r="D10" s="1423"/>
    </row>
    <row r="11" spans="2:12" ht="66.75" customHeight="1" x14ac:dyDescent="0.2">
      <c r="B11" s="2671"/>
      <c r="C11" s="2671"/>
      <c r="D11" s="2667"/>
      <c r="E11" s="2667"/>
    </row>
    <row r="12" spans="2:12" ht="13.5" customHeight="1" x14ac:dyDescent="0.2">
      <c r="B12" s="1423"/>
      <c r="C12" s="1423"/>
      <c r="D12" s="1423"/>
    </row>
    <row r="13" spans="2:12" ht="13.5" customHeight="1" x14ac:dyDescent="0.2">
      <c r="B13" s="1316" t="s">
        <v>1624</v>
      </c>
      <c r="C13" s="1316"/>
      <c r="D13" s="1423"/>
    </row>
    <row r="14" spans="2:12" ht="76.5" customHeight="1" x14ac:dyDescent="0.2">
      <c r="B14" s="2671"/>
      <c r="C14" s="2671"/>
      <c r="D14" s="2667"/>
      <c r="E14" s="2667"/>
    </row>
    <row r="15" spans="2:12" ht="13.5" customHeight="1" x14ac:dyDescent="0.2">
      <c r="B15" s="1423"/>
      <c r="C15" s="1423"/>
      <c r="D15" s="1423"/>
    </row>
    <row r="16" spans="2:12" ht="13.5" customHeight="1" x14ac:dyDescent="0.2">
      <c r="B16" s="1316" t="s">
        <v>1623</v>
      </c>
      <c r="C16" s="1316"/>
      <c r="D16" s="1423"/>
      <c r="E16" s="2038" t="s">
        <v>2116</v>
      </c>
    </row>
    <row r="17" spans="2:5" ht="13.5" customHeight="1" x14ac:dyDescent="0.2">
      <c r="B17" s="1423"/>
      <c r="C17" s="1423"/>
      <c r="D17" s="1423"/>
    </row>
    <row r="18" spans="2:5" ht="13.5" customHeight="1" x14ac:dyDescent="0.2">
      <c r="B18" s="1316" t="s">
        <v>1622</v>
      </c>
      <c r="C18" s="1316"/>
      <c r="D18" s="1423"/>
      <c r="E18" s="1546" t="s">
        <v>2116</v>
      </c>
    </row>
    <row r="19" spans="2:5" ht="13.5" customHeight="1" x14ac:dyDescent="0.2">
      <c r="B19" s="1423"/>
      <c r="C19" s="1423"/>
      <c r="D19" s="1423"/>
    </row>
    <row r="20" spans="2:5" ht="13.5" customHeight="1" x14ac:dyDescent="0.2">
      <c r="B20" s="1316" t="s">
        <v>1621</v>
      </c>
      <c r="C20" s="1316"/>
      <c r="D20" s="1423"/>
      <c r="E20" s="1546" t="s">
        <v>2116</v>
      </c>
    </row>
    <row r="21" spans="2:5" ht="13.5" customHeight="1" x14ac:dyDescent="0.2">
      <c r="B21" s="1423"/>
      <c r="C21" s="1423"/>
      <c r="D21" s="1423"/>
      <c r="E21" s="1428"/>
    </row>
    <row r="22" spans="2:5" ht="13.5" customHeight="1" x14ac:dyDescent="0.2">
      <c r="B22" s="1423"/>
      <c r="C22" s="1423"/>
      <c r="D22" s="1423"/>
      <c r="E22" s="1428"/>
    </row>
    <row r="23" spans="2:5" ht="13.5" customHeight="1" x14ac:dyDescent="0.2">
      <c r="B23" s="1423"/>
      <c r="C23" s="1423"/>
      <c r="D23" s="1423"/>
    </row>
    <row r="24" spans="2:5" ht="13.5" customHeight="1" x14ac:dyDescent="0.2">
      <c r="B24" s="1423"/>
      <c r="C24" s="1423"/>
      <c r="D24" s="1423"/>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2032</v>
      </c>
      <c r="C42" s="1551"/>
      <c r="D42" s="1551"/>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39"/>
      <c r="C64" s="1539"/>
      <c r="D64" s="1539"/>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53102069061</v>
      </c>
    </row>
    <row r="3" spans="1:2" x14ac:dyDescent="0.2">
      <c r="A3" t="s">
        <v>1132</v>
      </c>
      <c r="B3" s="1228" t="str">
        <f>COVER!A15</f>
        <v>Woodford</v>
      </c>
    </row>
    <row r="4" spans="1:2" x14ac:dyDescent="0.2">
      <c r="A4" t="s">
        <v>1188</v>
      </c>
      <c r="B4" s="1228" t="str">
        <f>COVER!A17</f>
        <v>Woodford Cty Spec Educ Assn</v>
      </c>
    </row>
    <row r="5" spans="1:2" x14ac:dyDescent="0.2">
      <c r="A5" t="s">
        <v>819</v>
      </c>
      <c r="B5" s="1228" t="str">
        <f>COVER!A38</f>
        <v>Eric Scroggs</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5" t="str">
        <f>AUDITCHECK!D29</f>
        <v>CASH</v>
      </c>
    </row>
    <row r="10" spans="1:2" x14ac:dyDescent="0.2">
      <c r="A10" t="s">
        <v>1152</v>
      </c>
      <c r="B10" s="1228">
        <f>COVER!B5</f>
        <v>0</v>
      </c>
    </row>
    <row r="11" spans="1:2" x14ac:dyDescent="0.2">
      <c r="A11" t="s">
        <v>1153</v>
      </c>
      <c r="B11" s="1228" t="str">
        <f>COVER!B6</f>
        <v>X</v>
      </c>
    </row>
    <row r="12" spans="1:2" x14ac:dyDescent="0.2">
      <c r="A12" s="13" t="s">
        <v>2065</v>
      </c>
      <c r="B12" s="1228" t="str">
        <f>IF(COVER!J29="x","Yes",IF(COVER!L29="X","No",0))</f>
        <v>Yes</v>
      </c>
    </row>
    <row r="13" spans="1:2" x14ac:dyDescent="0.2">
      <c r="A13" s="13" t="s">
        <v>2066</v>
      </c>
      <c r="B13" s="1228" t="str">
        <f>IF(COVER!J30="x","Yes",IF(COVER!L30="x","No",0))</f>
        <v>Yes</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Stephanie K. Ramsay, CPA</v>
      </c>
    </row>
    <row r="18" spans="1:2" x14ac:dyDescent="0.2">
      <c r="A18" t="s">
        <v>1370</v>
      </c>
      <c r="B18" s="1228" t="str">
        <f>COVER!T17</f>
        <v>4200 N. Knoxville Ave.</v>
      </c>
    </row>
    <row r="19" spans="1:2" x14ac:dyDescent="0.2">
      <c r="A19" t="s">
        <v>1054</v>
      </c>
      <c r="B19" s="1228" t="str">
        <f>COVER!T25</f>
        <v>sramsay@gorenzcpa.com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1910</v>
      </c>
      <c r="B49" s="1228" t="str">
        <f>IF('Aud Quest 2'!B51="x","Yes",IF('Aud Quest 2'!B51&lt;&gt;"x","0"))</f>
        <v>0</v>
      </c>
    </row>
    <row r="50" spans="1:4" x14ac:dyDescent="0.2">
      <c r="A50" s="13" t="s">
        <v>1909</v>
      </c>
      <c r="B50" s="1790">
        <f>'Aud Quest 2'!H51</f>
        <v>0</v>
      </c>
    </row>
    <row r="51" spans="1:4" x14ac:dyDescent="0.2">
      <c r="A51" s="13" t="s">
        <v>1911</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1156606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0</v>
      </c>
      <c r="C91" s="14" t="s">
        <v>672</v>
      </c>
      <c r="D91" s="14" t="str">
        <f t="shared" si="0"/>
        <v>Error?</v>
      </c>
    </row>
    <row r="92" spans="1:4" x14ac:dyDescent="0.2">
      <c r="A92" s="55">
        <v>31</v>
      </c>
      <c r="B92" s="1228">
        <f>'Assets-Liab 5-6'!C39</f>
        <v>1156606</v>
      </c>
      <c r="D92" s="14" t="str">
        <f t="shared" si="0"/>
        <v>Error?</v>
      </c>
    </row>
    <row r="93" spans="1:4" x14ac:dyDescent="0.2">
      <c r="A93" s="55">
        <v>32</v>
      </c>
      <c r="B93" s="1228">
        <f>'Assets-Liab 5-6'!C41</f>
        <v>1156606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371446</v>
      </c>
      <c r="D274" s="14" t="str">
        <f t="shared" si="3"/>
        <v>Error?</v>
      </c>
    </row>
    <row r="275" spans="1:4" x14ac:dyDescent="0.2">
      <c r="A275" s="55">
        <v>214</v>
      </c>
      <c r="B275" s="1228">
        <f>'Assets-Liab 5-6'!M18</f>
        <v>0</v>
      </c>
      <c r="D275" s="14" t="str">
        <f t="shared" si="3"/>
        <v>Error?</v>
      </c>
    </row>
    <row r="276" spans="1:4" x14ac:dyDescent="0.2">
      <c r="A276" s="55">
        <v>215</v>
      </c>
      <c r="B276" s="1228">
        <f>'Assets-Liab 5-6'!M19</f>
        <v>187747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559193</v>
      </c>
      <c r="C279" s="14" t="s">
        <v>672</v>
      </c>
      <c r="D279" s="14" t="str">
        <f t="shared" si="3"/>
        <v>Error?</v>
      </c>
    </row>
    <row r="280" spans="1:4" x14ac:dyDescent="0.2">
      <c r="A280" s="55">
        <v>219</v>
      </c>
      <c r="B280" s="1228">
        <f>'Assets-Liab 5-6'!M40</f>
        <v>559193</v>
      </c>
      <c r="D280" s="14" t="str">
        <f t="shared" si="3"/>
        <v>Error?</v>
      </c>
    </row>
    <row r="281" spans="1:4" x14ac:dyDescent="0.2">
      <c r="A281" s="55">
        <v>220</v>
      </c>
      <c r="B281" s="1228">
        <f>'Assets-Liab 5-6'!M41</f>
        <v>559193</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162660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0</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0</v>
      </c>
      <c r="D719" s="14" t="str">
        <f t="shared" si="10"/>
        <v>Error?</v>
      </c>
    </row>
    <row r="720" spans="1:4" x14ac:dyDescent="0.2">
      <c r="A720" s="55">
        <v>659</v>
      </c>
      <c r="B720" s="1228">
        <f>'Expenditures 15-22'!C33</f>
        <v>1353552</v>
      </c>
      <c r="C720" s="14" t="s">
        <v>672</v>
      </c>
      <c r="D720" s="14" t="str">
        <f t="shared" si="10"/>
        <v>Error?</v>
      </c>
    </row>
    <row r="721" spans="1:4" x14ac:dyDescent="0.2">
      <c r="A721" s="55">
        <v>660</v>
      </c>
      <c r="B721" s="1228">
        <f>'Expenditures 15-22'!C36</f>
        <v>622578</v>
      </c>
      <c r="D721" s="14" t="str">
        <f t="shared" si="10"/>
        <v>Error?</v>
      </c>
    </row>
    <row r="722" spans="1:4" x14ac:dyDescent="0.2">
      <c r="A722" s="55">
        <v>661</v>
      </c>
      <c r="B722" s="1228">
        <f>'Expenditures 15-22'!C37</f>
        <v>0</v>
      </c>
      <c r="D722" s="14" t="str">
        <f t="shared" si="10"/>
        <v>Error?</v>
      </c>
    </row>
    <row r="723" spans="1:4" x14ac:dyDescent="0.2">
      <c r="A723" s="55">
        <v>662</v>
      </c>
      <c r="B723" s="1228">
        <f>'Expenditures 15-22'!C38</f>
        <v>253666</v>
      </c>
      <c r="D723" s="14" t="str">
        <f t="shared" si="10"/>
        <v>Error?</v>
      </c>
    </row>
    <row r="724" spans="1:4" x14ac:dyDescent="0.2">
      <c r="A724" s="55">
        <v>663</v>
      </c>
      <c r="B724" s="1228">
        <f>'Expenditures 15-22'!C39</f>
        <v>414502</v>
      </c>
      <c r="D724" s="14" t="str">
        <f t="shared" si="10"/>
        <v>Error?</v>
      </c>
    </row>
    <row r="725" spans="1:4" x14ac:dyDescent="0.2">
      <c r="A725" s="55">
        <v>664</v>
      </c>
      <c r="B725" s="1228">
        <f>'Expenditures 15-22'!C40</f>
        <v>341934</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1632680</v>
      </c>
      <c r="C727" s="14" t="s">
        <v>672</v>
      </c>
      <c r="D727" s="14" t="str">
        <f t="shared" si="10"/>
        <v>Error?</v>
      </c>
    </row>
    <row r="728" spans="1:4" x14ac:dyDescent="0.2">
      <c r="A728" s="55">
        <v>667</v>
      </c>
      <c r="B728" s="1228">
        <f>'Expenditures 15-22'!C44</f>
        <v>55705</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55705</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462742</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4035</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4035</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2155162</v>
      </c>
      <c r="C755" s="14" t="s">
        <v>672</v>
      </c>
      <c r="D755" s="14" t="str">
        <f t="shared" si="10"/>
        <v>Error?</v>
      </c>
    </row>
    <row r="756" spans="1:4" x14ac:dyDescent="0.2">
      <c r="A756" s="55">
        <v>695</v>
      </c>
      <c r="B756" s="1228">
        <f>'Expenditures 15-22'!C75</f>
        <v>90889</v>
      </c>
      <c r="D756" s="14" t="str">
        <f t="shared" si="10"/>
        <v>Error?</v>
      </c>
    </row>
    <row r="757" spans="1:4" x14ac:dyDescent="0.2">
      <c r="A757" s="55">
        <v>696</v>
      </c>
      <c r="B757" s="1228">
        <f>'Expenditures 15-22'!C114</f>
        <v>3599603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22371</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0</v>
      </c>
      <c r="D777" s="14" t="str">
        <f t="shared" si="11"/>
        <v>Error?</v>
      </c>
    </row>
    <row r="778" spans="1:4" x14ac:dyDescent="0.2">
      <c r="A778" s="55">
        <v>717</v>
      </c>
      <c r="B778" s="1228">
        <f>'Expenditures 15-22'!D33</f>
        <v>279191</v>
      </c>
      <c r="C778" s="14" t="s">
        <v>672</v>
      </c>
      <c r="D778" s="14" t="str">
        <f t="shared" si="11"/>
        <v>Error?</v>
      </c>
    </row>
    <row r="779" spans="1:4" x14ac:dyDescent="0.2">
      <c r="A779" s="55">
        <v>718</v>
      </c>
      <c r="B779" s="1228">
        <f>'Expenditures 15-22'!D36</f>
        <v>68405</v>
      </c>
      <c r="D779" s="14" t="str">
        <f t="shared" si="11"/>
        <v>Error?</v>
      </c>
    </row>
    <row r="780" spans="1:4" x14ac:dyDescent="0.2">
      <c r="A780" s="55">
        <v>719</v>
      </c>
      <c r="B780" s="1228">
        <f>'Expenditures 15-22'!D37</f>
        <v>0</v>
      </c>
      <c r="D780" s="14" t="str">
        <f t="shared" si="11"/>
        <v>Error?</v>
      </c>
    </row>
    <row r="781" spans="1:4" x14ac:dyDescent="0.2">
      <c r="A781" s="55">
        <v>720</v>
      </c>
      <c r="B781" s="1228">
        <f>'Expenditures 15-22'!D38</f>
        <v>65601</v>
      </c>
      <c r="D781" s="14" t="str">
        <f t="shared" si="11"/>
        <v>Error?</v>
      </c>
    </row>
    <row r="782" spans="1:4" x14ac:dyDescent="0.2">
      <c r="A782" s="55">
        <v>721</v>
      </c>
      <c r="B782" s="1228">
        <f>'Expenditures 15-22'!D39</f>
        <v>23624</v>
      </c>
      <c r="D782" s="14" t="str">
        <f t="shared" si="11"/>
        <v>Error?</v>
      </c>
    </row>
    <row r="783" spans="1:4" x14ac:dyDescent="0.2">
      <c r="A783" s="55">
        <v>722</v>
      </c>
      <c r="B783" s="1228">
        <f>'Expenditures 15-22'!D40</f>
        <v>30380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188010</v>
      </c>
      <c r="C785" s="14" t="s">
        <v>672</v>
      </c>
      <c r="D785" s="14" t="str">
        <f t="shared" si="11"/>
        <v>Error?</v>
      </c>
    </row>
    <row r="786" spans="1:4" x14ac:dyDescent="0.2">
      <c r="A786" s="55">
        <v>725</v>
      </c>
      <c r="B786" s="1228">
        <f>'Expenditures 15-22'!D44</f>
        <v>22777</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22777</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110447</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309</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309</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321543</v>
      </c>
      <c r="C813" s="14" t="s">
        <v>672</v>
      </c>
      <c r="D813" s="14" t="str">
        <f t="shared" si="11"/>
        <v>Error?</v>
      </c>
    </row>
    <row r="814" spans="1:4" x14ac:dyDescent="0.2">
      <c r="A814" s="55">
        <v>753</v>
      </c>
      <c r="B814" s="1228">
        <f>'Expenditures 15-22'!D75</f>
        <v>17408</v>
      </c>
      <c r="D814" s="14" t="str">
        <f t="shared" si="11"/>
        <v>Error?</v>
      </c>
    </row>
    <row r="815" spans="1:4" x14ac:dyDescent="0.2">
      <c r="A815" s="55">
        <v>754</v>
      </c>
      <c r="B815" s="1228">
        <f>'Expenditures 15-22'!D114</f>
        <v>618142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1897</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0</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35102</v>
      </c>
      <c r="C836" s="14" t="s">
        <v>672</v>
      </c>
      <c r="D836" s="14" t="str">
        <f t="shared" si="12"/>
        <v>Error?</v>
      </c>
    </row>
    <row r="837" spans="1:4" x14ac:dyDescent="0.2">
      <c r="A837" s="55">
        <v>776</v>
      </c>
      <c r="B837" s="1228">
        <f>'Expenditures 15-22'!E36</f>
        <v>13151</v>
      </c>
      <c r="D837" s="14" t="str">
        <f t="shared" si="12"/>
        <v>Error?</v>
      </c>
    </row>
    <row r="838" spans="1:4" x14ac:dyDescent="0.2">
      <c r="A838" s="55">
        <v>777</v>
      </c>
      <c r="B838" s="1228">
        <f>'Expenditures 15-22'!E37</f>
        <v>0</v>
      </c>
      <c r="D838" s="14" t="str">
        <f t="shared" si="12"/>
        <v>Error?</v>
      </c>
    </row>
    <row r="839" spans="1:4" x14ac:dyDescent="0.2">
      <c r="A839" s="55">
        <v>778</v>
      </c>
      <c r="B839" s="1228">
        <f>'Expenditures 15-22'!E38</f>
        <v>49838</v>
      </c>
      <c r="D839" s="14" t="str">
        <f t="shared" si="12"/>
        <v>Error?</v>
      </c>
    </row>
    <row r="840" spans="1:4" x14ac:dyDescent="0.2">
      <c r="A840" s="55">
        <v>779</v>
      </c>
      <c r="B840" s="1228">
        <f>'Expenditures 15-22'!E39</f>
        <v>13479</v>
      </c>
      <c r="D840" s="14" t="str">
        <f t="shared" si="12"/>
        <v>Error?</v>
      </c>
    </row>
    <row r="841" spans="1:4" x14ac:dyDescent="0.2">
      <c r="A841" s="55">
        <v>780</v>
      </c>
      <c r="B841" s="1228">
        <f>'Expenditures 15-22'!E40</f>
        <v>6745</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83213</v>
      </c>
      <c r="C843" s="14" t="s">
        <v>672</v>
      </c>
      <c r="D843" s="14" t="str">
        <f t="shared" si="12"/>
        <v>Error?</v>
      </c>
    </row>
    <row r="844" spans="1:4" x14ac:dyDescent="0.2">
      <c r="A844" s="55">
        <v>783</v>
      </c>
      <c r="B844" s="1228">
        <f>'Expenditures 15-22'!E44</f>
        <v>24860</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24860</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81517</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11675</v>
      </c>
      <c r="D855" s="14" t="str">
        <f t="shared" si="12"/>
        <v>Error?</v>
      </c>
    </row>
    <row r="856" spans="1:4" x14ac:dyDescent="0.2">
      <c r="A856" s="55">
        <v>795</v>
      </c>
      <c r="B856" s="1228">
        <f>'Expenditures 15-22'!E61</f>
        <v>10388</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22063</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211653</v>
      </c>
      <c r="C871" s="14" t="s">
        <v>672</v>
      </c>
      <c r="D871" s="14" t="str">
        <f t="shared" si="12"/>
        <v>Error?</v>
      </c>
    </row>
    <row r="872" spans="1:4" x14ac:dyDescent="0.2">
      <c r="A872" s="55">
        <v>811</v>
      </c>
      <c r="B872" s="1228">
        <f>'Expenditures 15-22'!E75</f>
        <v>9735</v>
      </c>
      <c r="D872" s="14" t="str">
        <f t="shared" si="12"/>
        <v>Error?</v>
      </c>
    </row>
    <row r="873" spans="1:4" x14ac:dyDescent="0.2">
      <c r="A873" s="55">
        <v>812</v>
      </c>
      <c r="B873" s="1228">
        <f>'Expenditures 15-22'!E114</f>
        <v>256490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7378</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0</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26055</v>
      </c>
      <c r="C894" s="14" t="s">
        <v>672</v>
      </c>
      <c r="D894" s="14" t="str">
        <f t="shared" si="12"/>
        <v>Error?</v>
      </c>
    </row>
    <row r="895" spans="1:4" x14ac:dyDescent="0.2">
      <c r="A895" s="55">
        <v>834</v>
      </c>
      <c r="B895" s="1228">
        <f>'Expenditures 15-22'!F36</f>
        <v>2021</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3447</v>
      </c>
      <c r="D897" s="14" t="str">
        <f t="shared" si="13"/>
        <v>Error?</v>
      </c>
    </row>
    <row r="898" spans="1:4" x14ac:dyDescent="0.2">
      <c r="A898" s="55">
        <v>837</v>
      </c>
      <c r="B898" s="1228">
        <f>'Expenditures 15-22'!F39</f>
        <v>3460</v>
      </c>
      <c r="D898" s="14" t="str">
        <f t="shared" si="13"/>
        <v>Error?</v>
      </c>
    </row>
    <row r="899" spans="1:4" x14ac:dyDescent="0.2">
      <c r="A899" s="55">
        <v>838</v>
      </c>
      <c r="B899" s="1228">
        <f>'Expenditures 15-22'!F40</f>
        <v>830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9758</v>
      </c>
      <c r="C901" s="14" t="s">
        <v>672</v>
      </c>
      <c r="D901" s="14" t="str">
        <f t="shared" si="13"/>
        <v>Error?</v>
      </c>
    </row>
    <row r="902" spans="1:4" x14ac:dyDescent="0.2">
      <c r="A902" s="55">
        <v>841</v>
      </c>
      <c r="B902" s="1228">
        <f>'Expenditures 15-22'!F44</f>
        <v>5283</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5283</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37844</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6361</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3252</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9613</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62498</v>
      </c>
      <c r="C929" s="14" t="s">
        <v>672</v>
      </c>
      <c r="D929" s="14" t="str">
        <f t="shared" si="13"/>
        <v>Error?</v>
      </c>
    </row>
    <row r="930" spans="1:4" x14ac:dyDescent="0.2">
      <c r="A930" s="55">
        <v>869</v>
      </c>
      <c r="B930" s="1228">
        <f>'Expenditures 15-22'!F75</f>
        <v>8306</v>
      </c>
      <c r="D930" s="14" t="str">
        <f t="shared" si="13"/>
        <v>Error?</v>
      </c>
    </row>
    <row r="931" spans="1:4" x14ac:dyDescent="0.2">
      <c r="A931" s="55">
        <v>870</v>
      </c>
      <c r="B931" s="1228">
        <f>'Expenditures 15-22'!F114</f>
        <v>96859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0</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0</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10646</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10646</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10646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5759</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5759</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1864539</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1870298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194306</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0</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0</v>
      </c>
      <c r="C1107" s="14" t="s">
        <v>672</v>
      </c>
      <c r="D1107" s="14" t="str">
        <f t="shared" si="16"/>
        <v>Error?</v>
      </c>
    </row>
    <row r="1108" spans="1:4" x14ac:dyDescent="0.2">
      <c r="A1108" s="55">
        <v>1047</v>
      </c>
      <c r="B1108" s="1228">
        <f>'Expenditures 15-22'!K33</f>
        <v>1693900</v>
      </c>
      <c r="C1108" s="14" t="s">
        <v>672</v>
      </c>
      <c r="D1108" s="14" t="str">
        <f t="shared" si="16"/>
        <v>Error?</v>
      </c>
    </row>
    <row r="1109" spans="1:4" x14ac:dyDescent="0.2">
      <c r="A1109" s="55">
        <v>1048</v>
      </c>
      <c r="B1109" s="1228">
        <f>'Expenditures 15-22'!K36</f>
        <v>706155</v>
      </c>
      <c r="C1109" s="14" t="s">
        <v>672</v>
      </c>
      <c r="D1109" s="14" t="str">
        <f t="shared" si="16"/>
        <v>Error?</v>
      </c>
    </row>
    <row r="1110" spans="1:4" x14ac:dyDescent="0.2">
      <c r="A1110" s="55">
        <v>1049</v>
      </c>
      <c r="B1110" s="1228">
        <f>'Expenditures 15-22'!K37</f>
        <v>0</v>
      </c>
      <c r="C1110" s="14" t="s">
        <v>672</v>
      </c>
      <c r="D1110" s="14" t="str">
        <f t="shared" si="16"/>
        <v>Error?</v>
      </c>
    </row>
    <row r="1111" spans="1:4" x14ac:dyDescent="0.2">
      <c r="A1111" s="55">
        <v>1050</v>
      </c>
      <c r="B1111" s="1228">
        <f>'Expenditures 15-22'!K38</f>
        <v>372552</v>
      </c>
      <c r="C1111" s="14" t="s">
        <v>672</v>
      </c>
      <c r="D1111" s="14" t="str">
        <f t="shared" si="16"/>
        <v>Error?</v>
      </c>
    </row>
    <row r="1112" spans="1:4" x14ac:dyDescent="0.2">
      <c r="A1112" s="55">
        <v>1051</v>
      </c>
      <c r="B1112" s="1228">
        <f>'Expenditures 15-22'!K39</f>
        <v>455065</v>
      </c>
      <c r="C1112" s="14" t="s">
        <v>672</v>
      </c>
      <c r="D1112" s="14" t="str">
        <f t="shared" si="16"/>
        <v>Error?</v>
      </c>
    </row>
    <row r="1113" spans="1:4" x14ac:dyDescent="0.2">
      <c r="A1113" s="55">
        <v>1052</v>
      </c>
      <c r="B1113" s="1228">
        <f>'Expenditures 15-22'!K40</f>
        <v>379889</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1913661</v>
      </c>
      <c r="C1115" s="14" t="s">
        <v>672</v>
      </c>
      <c r="D1115" s="14" t="str">
        <f t="shared" si="16"/>
        <v>Error?</v>
      </c>
    </row>
    <row r="1116" spans="1:4" x14ac:dyDescent="0.2">
      <c r="A1116" s="55">
        <v>1055</v>
      </c>
      <c r="B1116" s="1228">
        <f>'Expenditures 15-22'!K44</f>
        <v>108625</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108625</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708955</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11675</v>
      </c>
      <c r="C1127" s="14" t="s">
        <v>672</v>
      </c>
      <c r="D1127" s="14" t="str">
        <f t="shared" si="16"/>
        <v>Error?</v>
      </c>
    </row>
    <row r="1128" spans="1:4" x14ac:dyDescent="0.2">
      <c r="A1128" s="55">
        <v>1067</v>
      </c>
      <c r="B1128" s="1228">
        <f>'Expenditures 15-22'!K61</f>
        <v>21093</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3252</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36020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2767261</v>
      </c>
      <c r="C1143" s="14" t="s">
        <v>672</v>
      </c>
      <c r="D1143" s="14" t="str">
        <f t="shared" si="16"/>
        <v>Error?</v>
      </c>
    </row>
    <row r="1144" spans="1:4" x14ac:dyDescent="0.2">
      <c r="A1144" s="55">
        <v>1083</v>
      </c>
      <c r="B1144" s="1228">
        <f>'Expenditures 15-22'!K75</f>
        <v>126338</v>
      </c>
      <c r="C1144" s="14" t="s">
        <v>672</v>
      </c>
      <c r="D1144" s="14" t="str">
        <f t="shared" si="16"/>
        <v>Error?</v>
      </c>
    </row>
    <row r="1145" spans="1:4" x14ac:dyDescent="0.2">
      <c r="A1145" s="55">
        <v>1084</v>
      </c>
      <c r="B1145" s="1228">
        <f>'Expenditures 15-22'!K102</f>
        <v>1864539</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6452038</v>
      </c>
      <c r="C1152" s="14" t="s">
        <v>672</v>
      </c>
      <c r="D1152" s="14" t="str">
        <f t="shared" si="17"/>
        <v>Error?</v>
      </c>
    </row>
    <row r="1153" spans="1:4" x14ac:dyDescent="0.2">
      <c r="A1153" s="55">
        <v>1092</v>
      </c>
      <c r="B1153" s="1228">
        <f>'Expenditures 15-22'!K115</f>
        <v>283714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872892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1156606</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371446</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198158</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569604</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10646</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10646</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21057</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21057</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371446</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187747</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559193</v>
      </c>
      <c r="C2031" s="14" t="s">
        <v>672</v>
      </c>
      <c r="D2031" s="14" t="str">
        <f t="shared" si="30"/>
        <v>Error?</v>
      </c>
    </row>
    <row r="2032" spans="1:4" x14ac:dyDescent="0.2">
      <c r="A2032" s="83">
        <v>1971</v>
      </c>
      <c r="D2032" s="14" t="str">
        <f t="shared" si="30"/>
        <v>OK</v>
      </c>
    </row>
    <row r="2033" spans="1:4" x14ac:dyDescent="0.2">
      <c r="A2033" s="55">
        <v>1972</v>
      </c>
      <c r="B2033" s="1228">
        <f>'Cap Outlay Deprec 27'!H8</f>
        <v>95456</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95028</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190484</v>
      </c>
      <c r="C2037" s="14" t="s">
        <v>672</v>
      </c>
      <c r="D2037" s="14" t="str">
        <f t="shared" si="30"/>
        <v>Error?</v>
      </c>
    </row>
    <row r="2038" spans="1:4" x14ac:dyDescent="0.2">
      <c r="A2038" s="83">
        <v>1977</v>
      </c>
      <c r="D2038" s="14" t="str">
        <f t="shared" si="30"/>
        <v>OK</v>
      </c>
    </row>
    <row r="2039" spans="1:4" x14ac:dyDescent="0.2">
      <c r="A2039" s="55">
        <v>1978</v>
      </c>
      <c r="B2039" s="1228">
        <f>'Cap Outlay Deprec 27'!I8</f>
        <v>7429</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18773</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26202</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21057</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21057</v>
      </c>
      <c r="C2049" s="14" t="s">
        <v>672</v>
      </c>
      <c r="D2049" s="14" t="str">
        <f t="shared" si="31"/>
        <v>Error?</v>
      </c>
    </row>
    <row r="2050" spans="1:4" x14ac:dyDescent="0.2">
      <c r="A2050" s="83">
        <v>1989</v>
      </c>
      <c r="D2050" s="14" t="str">
        <f t="shared" si="31"/>
        <v>OK</v>
      </c>
    </row>
    <row r="2051" spans="1:4" x14ac:dyDescent="0.2">
      <c r="A2051" s="55">
        <v>1990</v>
      </c>
      <c r="B2051" s="1228">
        <f>'Cap Outlay Deprec 27'!K8</f>
        <v>102885</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92744</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195629</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268561</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95003</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363564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7000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7000</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0</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4252929</v>
      </c>
      <c r="C2551" s="14" t="s">
        <v>672</v>
      </c>
      <c r="D2551" s="14" t="str">
        <f t="shared" si="38"/>
        <v>Error?</v>
      </c>
    </row>
    <row r="2552" spans="1:4" x14ac:dyDescent="0.2">
      <c r="A2552" s="83">
        <v>2491</v>
      </c>
      <c r="D2552" s="14" t="str">
        <f t="shared" si="38"/>
        <v>OK</v>
      </c>
    </row>
    <row r="2553" spans="1:4" x14ac:dyDescent="0.2">
      <c r="A2553" s="55">
        <v>2492</v>
      </c>
      <c r="B2553" s="1228">
        <f>'Acct Summary 7-8'!C6</f>
        <v>740131</v>
      </c>
      <c r="C2553" s="14" t="s">
        <v>672</v>
      </c>
      <c r="D2553" s="14" t="str">
        <f t="shared" si="38"/>
        <v>Error?</v>
      </c>
    </row>
    <row r="2554" spans="1:4" x14ac:dyDescent="0.2">
      <c r="A2554" s="55">
        <v>2493</v>
      </c>
      <c r="B2554" s="1228">
        <f>'Acct Summary 7-8'!C7</f>
        <v>680479</v>
      </c>
      <c r="C2554" s="14" t="s">
        <v>672</v>
      </c>
      <c r="D2554" s="14" t="str">
        <f t="shared" si="38"/>
        <v>Error?</v>
      </c>
    </row>
    <row r="2555" spans="1:4" x14ac:dyDescent="0.2">
      <c r="A2555" s="55">
        <v>2494</v>
      </c>
      <c r="B2555" s="1228">
        <f>'Acct Summary 7-8'!C8</f>
        <v>6735752</v>
      </c>
      <c r="C2555" s="14" t="s">
        <v>672</v>
      </c>
      <c r="D2555" s="14" t="str">
        <f t="shared" si="38"/>
        <v>Error?</v>
      </c>
    </row>
    <row r="2556" spans="1:4" x14ac:dyDescent="0.2">
      <c r="A2556" s="55">
        <v>2495</v>
      </c>
      <c r="B2556" s="1228">
        <f>'Acct Summary 7-8'!C12</f>
        <v>1693900</v>
      </c>
      <c r="C2556" s="14" t="s">
        <v>672</v>
      </c>
      <c r="D2556" s="14" t="str">
        <f t="shared" si="38"/>
        <v>Error?</v>
      </c>
    </row>
    <row r="2557" spans="1:4" x14ac:dyDescent="0.2">
      <c r="A2557" s="55">
        <v>2496</v>
      </c>
      <c r="B2557" s="1228">
        <f>'Acct Summary 7-8'!C13</f>
        <v>2767261</v>
      </c>
      <c r="C2557" s="14" t="s">
        <v>672</v>
      </c>
      <c r="D2557" s="14" t="str">
        <f t="shared" si="38"/>
        <v>Error?</v>
      </c>
    </row>
    <row r="2558" spans="1:4" x14ac:dyDescent="0.2">
      <c r="A2558" s="55">
        <v>2497</v>
      </c>
      <c r="B2558" s="1228">
        <f>'Acct Summary 7-8'!C14</f>
        <v>126338</v>
      </c>
      <c r="C2558" s="14" t="s">
        <v>672</v>
      </c>
      <c r="D2558" s="14" t="str">
        <f t="shared" si="38"/>
        <v>Error?</v>
      </c>
    </row>
    <row r="2559" spans="1:4" x14ac:dyDescent="0.2">
      <c r="A2559" s="55">
        <v>2498</v>
      </c>
      <c r="B2559" s="1228">
        <f>'Acct Summary 7-8'!C15</f>
        <v>1864539</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6452038</v>
      </c>
      <c r="C2561" s="14" t="s">
        <v>672</v>
      </c>
      <c r="D2561" s="14" t="str">
        <f t="shared" si="39"/>
        <v>Error?</v>
      </c>
    </row>
    <row r="2562" spans="1:4" x14ac:dyDescent="0.2">
      <c r="A2562" s="55">
        <v>2501</v>
      </c>
      <c r="B2562" s="1228">
        <f>'Acct Summary 7-8'!C20</f>
        <v>283714</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462742</v>
      </c>
      <c r="D2718" s="14" t="str">
        <f t="shared" si="41"/>
        <v>Error?</v>
      </c>
    </row>
    <row r="2719" spans="1:4" x14ac:dyDescent="0.2">
      <c r="A2719" s="55">
        <v>2658</v>
      </c>
      <c r="B2719" s="1228">
        <f>'Expenditures 15-22'!D51</f>
        <v>110447</v>
      </c>
      <c r="D2719" s="14" t="str">
        <f t="shared" si="41"/>
        <v>Error?</v>
      </c>
    </row>
    <row r="2720" spans="1:4" x14ac:dyDescent="0.2">
      <c r="A2720" s="55">
        <v>2659</v>
      </c>
      <c r="B2720" s="1228">
        <f>'Expenditures 15-22'!E51</f>
        <v>81517</v>
      </c>
      <c r="D2720" s="14" t="str">
        <f t="shared" si="41"/>
        <v>Error?</v>
      </c>
    </row>
    <row r="2721" spans="1:4" x14ac:dyDescent="0.2">
      <c r="A2721" s="55">
        <v>2660</v>
      </c>
      <c r="B2721" s="1228">
        <f>'Expenditures 15-22'!F51</f>
        <v>37844</v>
      </c>
      <c r="D2721" s="14" t="str">
        <f t="shared" si="41"/>
        <v>Error?</v>
      </c>
    </row>
    <row r="2722" spans="1:4" x14ac:dyDescent="0.2">
      <c r="A2722" s="55">
        <v>2661</v>
      </c>
      <c r="B2722" s="1228">
        <f>'Expenditures 15-22'!G51</f>
        <v>10646</v>
      </c>
      <c r="D2722" s="14" t="str">
        <f t="shared" si="41"/>
        <v>Error?</v>
      </c>
    </row>
    <row r="2723" spans="1:4" x14ac:dyDescent="0.2">
      <c r="A2723" s="55">
        <v>2662</v>
      </c>
      <c r="B2723" s="1228">
        <f>'Expenditures 15-22'!H51</f>
        <v>5759</v>
      </c>
      <c r="D2723" s="14" t="str">
        <f t="shared" si="41"/>
        <v>Error?</v>
      </c>
    </row>
    <row r="2724" spans="1:4" x14ac:dyDescent="0.2">
      <c r="A2724" s="55">
        <v>2663</v>
      </c>
      <c r="B2724" s="1228">
        <f>'Expenditures 15-22'!K51</f>
        <v>708955</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0</v>
      </c>
      <c r="C2789" s="14" t="s">
        <v>672</v>
      </c>
      <c r="D2789" s="14" t="str">
        <f t="shared" si="42"/>
        <v>Error?</v>
      </c>
    </row>
    <row r="2790" spans="1:4" x14ac:dyDescent="0.2">
      <c r="A2790" s="55">
        <v>2729</v>
      </c>
      <c r="B2790" s="1228">
        <f>'Expenditures 15-22'!E102</f>
        <v>0</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1122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f>'Assets-Liab 5-6'!L33</f>
        <v>1122</v>
      </c>
      <c r="D2914" s="14" t="str">
        <f t="shared" si="44"/>
        <v>Error?</v>
      </c>
    </row>
    <row r="2915" spans="1:4" x14ac:dyDescent="0.2">
      <c r="A2915" s="83">
        <v>2854</v>
      </c>
      <c r="D2915" s="14" t="str">
        <f t="shared" si="44"/>
        <v>OK</v>
      </c>
    </row>
    <row r="2916" spans="1:4" x14ac:dyDescent="0.2">
      <c r="A2916" s="55">
        <v>2855</v>
      </c>
      <c r="B2916" s="1228">
        <f>'Assets-Liab 5-6'!L34</f>
        <v>1122</v>
      </c>
      <c r="C2916" s="14" t="s">
        <v>672</v>
      </c>
      <c r="D2916" s="14" t="str">
        <f t="shared" si="44"/>
        <v>Error?</v>
      </c>
    </row>
    <row r="2917" spans="1:4" x14ac:dyDescent="0.2">
      <c r="A2917" s="55">
        <v>2856</v>
      </c>
      <c r="B2917" s="1228">
        <f>'Assets-Liab 5-6'!L41</f>
        <v>1122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7000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7000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283714</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1190892</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256820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33205</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18677</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1499594</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1062213</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1153397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1122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995126</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7730878</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995126</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7447164</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1156606</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0</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81448</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84288</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11061</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4077855</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4245962</v>
      </c>
      <c r="C5087" s="14" t="s">
        <v>672</v>
      </c>
      <c r="D5087" s="14" t="str">
        <f t="shared" si="78"/>
        <v>Error?</v>
      </c>
    </row>
    <row r="5088" spans="1:4" x14ac:dyDescent="0.2">
      <c r="A5088" s="55">
        <v>5027</v>
      </c>
      <c r="B5088" s="1228">
        <f>'Revenues 9-14'!C65</f>
        <v>174</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174</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1560</v>
      </c>
      <c r="D5095" s="14" t="str">
        <f t="shared" si="78"/>
        <v>Error?</v>
      </c>
    </row>
    <row r="5096" spans="1:4" x14ac:dyDescent="0.2">
      <c r="A5096" s="55">
        <v>5035</v>
      </c>
      <c r="B5096" s="1228">
        <f>'Revenues 9-14'!C75</f>
        <v>1560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610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3144</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1479</v>
      </c>
      <c r="D5119" s="14" t="str">
        <f t="shared" ref="D5119:D5182" si="79">IF(ISBLANK(B5119),"OK",IF(A5119-B5119=0,"OK","Error?"))</f>
        <v>Error?</v>
      </c>
    </row>
    <row r="5120" spans="1:4" x14ac:dyDescent="0.2">
      <c r="A5120" s="55">
        <v>5059</v>
      </c>
      <c r="B5120" s="1228">
        <f>'Revenues 9-14'!C108</f>
        <v>5233</v>
      </c>
      <c r="C5120" s="14" t="s">
        <v>672</v>
      </c>
      <c r="D5120" s="14" t="str">
        <f t="shared" si="79"/>
        <v>Error?</v>
      </c>
    </row>
    <row r="5121" spans="1:4" x14ac:dyDescent="0.2">
      <c r="A5121" s="55">
        <v>5060</v>
      </c>
      <c r="B5121" s="1228">
        <f>'Revenues 9-14'!C109</f>
        <v>4252929</v>
      </c>
      <c r="C5121" s="14" t="s">
        <v>672</v>
      </c>
      <c r="D5121" s="14" t="str">
        <f t="shared" si="79"/>
        <v>Error?</v>
      </c>
    </row>
    <row r="5122" spans="1:4" x14ac:dyDescent="0.2">
      <c r="A5122" s="55">
        <v>5061</v>
      </c>
      <c r="B5122" s="1228">
        <f>'Revenues 9-14'!C111</f>
        <v>0</v>
      </c>
      <c r="D5122" s="14" t="str">
        <f t="shared" si="79"/>
        <v>Error?</v>
      </c>
    </row>
    <row r="5123" spans="1:4" x14ac:dyDescent="0.2">
      <c r="A5123" s="55">
        <v>5062</v>
      </c>
      <c r="B5123" s="1228">
        <f>'Revenues 9-14'!C112</f>
        <v>1062213</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1062213</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469431</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469431</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0</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0</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270700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740131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740131</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86443</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417239</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503682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680479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680479</v>
      </c>
      <c r="C5326" s="14" t="s">
        <v>672</v>
      </c>
      <c r="D5326" s="14" t="str">
        <f t="shared" si="82"/>
        <v>Error?</v>
      </c>
    </row>
    <row r="5327" spans="1:4" x14ac:dyDescent="0.2">
      <c r="A5327" s="55">
        <v>5266</v>
      </c>
      <c r="B5327" s="1228">
        <f>'Revenues 9-14'!C275</f>
        <v>6735752</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3209</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283714</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0.24529874477566257</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168107</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1857539</v>
      </c>
      <c r="D6998" s="14" t="str">
        <f t="shared" si="108"/>
        <v>Error?</v>
      </c>
    </row>
    <row r="6999" spans="1:4" x14ac:dyDescent="0.2">
      <c r="A6999">
        <v>6938</v>
      </c>
      <c r="B6999" s="1228">
        <f>'Expenditures 15-22'!K94</f>
        <v>1857539</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0</v>
      </c>
      <c r="D7002" s="14" t="str">
        <f t="shared" si="108"/>
        <v>Error?</v>
      </c>
    </row>
    <row r="7003" spans="1:4" x14ac:dyDescent="0.2">
      <c r="A7003">
        <v>6942</v>
      </c>
      <c r="B7003" s="1228">
        <f>'Expenditures 15-22'!K96</f>
        <v>0</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1857539</v>
      </c>
      <c r="D7012" s="14" t="str">
        <f t="shared" si="108"/>
        <v>Error?</v>
      </c>
    </row>
    <row r="7013" spans="1:4" x14ac:dyDescent="0.2">
      <c r="A7013">
        <v>6952</v>
      </c>
      <c r="B7013" s="1228">
        <f>'Expenditures 15-22'!K100</f>
        <v>1857539</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26202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1835</v>
      </c>
    </row>
    <row r="7757" spans="1:6" x14ac:dyDescent="0.2">
      <c r="A7757">
        <v>7696</v>
      </c>
      <c r="B7757" s="1228">
        <f>'Aud Quest 2'!E85</f>
        <v>0</v>
      </c>
      <c r="D7757" s="14" t="str">
        <f t="shared" si="127"/>
        <v>Error?</v>
      </c>
      <c r="E7757" s="24" t="s">
        <v>1651</v>
      </c>
      <c r="F7757" t="s">
        <v>1835</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1856</v>
      </c>
    </row>
    <row r="7765" spans="1:5" x14ac:dyDescent="0.2">
      <c r="A7765">
        <v>7704</v>
      </c>
      <c r="B7765" s="1228">
        <f>'Revenues 9-14'!C261</f>
        <v>0</v>
      </c>
      <c r="D7765" s="14" t="str">
        <f t="shared" si="127"/>
        <v>Error?</v>
      </c>
      <c r="E7765" s="24" t="s">
        <v>1865</v>
      </c>
    </row>
    <row r="7766" spans="1:5" x14ac:dyDescent="0.2">
      <c r="A7766">
        <v>7705</v>
      </c>
      <c r="B7766" s="1228">
        <f>'Revenues 9-14'!D261</f>
        <v>0</v>
      </c>
      <c r="D7766" s="14" t="str">
        <f t="shared" si="127"/>
        <v>Error?</v>
      </c>
      <c r="E7766" s="24" t="s">
        <v>1865</v>
      </c>
    </row>
    <row r="7767" spans="1:5" x14ac:dyDescent="0.2">
      <c r="A7767">
        <v>7706</v>
      </c>
      <c r="E7767" s="24"/>
    </row>
    <row r="7768" spans="1:5" x14ac:dyDescent="0.2">
      <c r="A7768">
        <v>7707</v>
      </c>
      <c r="B7768" s="1228">
        <f>'Revenues 9-14'!F261</f>
        <v>0</v>
      </c>
      <c r="D7768" s="14" t="str">
        <f t="shared" si="127"/>
        <v>Error?</v>
      </c>
      <c r="E7768" s="24" t="s">
        <v>1865</v>
      </c>
    </row>
    <row r="7769" spans="1:5" x14ac:dyDescent="0.2">
      <c r="A7769">
        <v>7708</v>
      </c>
      <c r="B7769" s="1228">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'DeficitAFRSum Calc 36'!Print_Area</vt:lpstr>
      <vt:lpstr>'SEFA 2016'!Print_Area</vt:lpstr>
      <vt:lpstr>'Shared Outsourced Services 31'!Print_Area</vt:lpstr>
      <vt:lpstr>'SEFA 2016'!Print_Area_MI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2016-09-27T18:33:52Z</cp:lastPrinted>
  <dcterms:created xsi:type="dcterms:W3CDTF">2003-10-29T19:06:34Z</dcterms:created>
  <dcterms:modified xsi:type="dcterms:W3CDTF">2016-11-22T16:48:14Z</dcterms:modified>
</cp:coreProperties>
</file>